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енгеногр" sheetId="1" state="visible" r:id="rId2"/>
    <sheet name="Лист1" sheetId="2" state="visible" r:id="rId3"/>
  </sheets>
  <externalReferences>
    <externalReference r:id="rId1"/>
  </externalReferences>
  <definedNames>
    <definedName name="_xlnm._FilterDatabase" localSheetId="0" hidden="1">ренгеногр!$A$23:$WWN$45</definedName>
    <definedName name="Print_Titles" localSheetId="0">ренгеногр!$16:$17</definedName>
    <definedName name="_xlnm.Print_Area" localSheetId="0">ренгеногр!$A$1:$N$56</definedName>
  </definedNames>
  <calcPr/>
</workbook>
</file>

<file path=xl/sharedStrings.xml><?xml version="1.0" encoding="utf-8"?>
<sst xmlns="http://schemas.openxmlformats.org/spreadsheetml/2006/main" count="51" uniqueCount="51">
  <si>
    <t xml:space="preserve">Приложение № 1 к Техническому заданию </t>
  </si>
  <si>
    <t>УТВЕРЖДАЮ:</t>
  </si>
  <si>
    <t xml:space="preserve">Заместитель директора- </t>
  </si>
  <si>
    <t xml:space="preserve">Главный инженер</t>
  </si>
  <si>
    <t xml:space="preserve">филиала ПАО "Россети Московский регион"-</t>
  </si>
  <si>
    <t xml:space="preserve">Южные электрические сети</t>
  </si>
  <si>
    <t xml:space="preserve">А.В. Сомов</t>
  </si>
  <si>
    <t xml:space="preserve">"        "                                  2026 г.</t>
  </si>
  <si>
    <t xml:space="preserve">Ведомость объёмов №1</t>
  </si>
  <si>
    <t xml:space="preserve">на оказание услуг по диагностике методом рентгенографии элегазового оборудования 
электросетевых объектов 35-220 кВ для нужд филиала ПАО " Россети Московский регион "- Южные электрические сети в 2026г.</t>
  </si>
  <si>
    <t xml:space="preserve">Ренгенографическое обследование  элегазового оборудования на подстанциях </t>
  </si>
  <si>
    <t xml:space="preserve">Состав бригады: инженер по наладке и испытаниям– 1 человек,  электромонтер по испытаниям и измерениям (разряд 4)– 1 человек, электромонтер по испытаниям и измерениям (разряд 3)– 1 человек
</t>
  </si>
  <si>
    <t xml:space="preserve">№ п/п</t>
  </si>
  <si>
    <t xml:space="preserve">Наименование оборудования. Тип работ.</t>
  </si>
  <si>
    <t xml:space="preserve">Состав работ</t>
  </si>
  <si>
    <t xml:space="preserve">Единица измерения</t>
  </si>
  <si>
    <t xml:space="preserve">Объём работ на ед. оборудования</t>
  </si>
  <si>
    <t xml:space="preserve">Общий объем работ</t>
  </si>
  <si>
    <t xml:space="preserve">Работы выполняются в усложнённых условиях:</t>
  </si>
  <si>
    <t xml:space="preserve">
 - в действующих электрических установках 110 кВ, находящихся под напряжением, с оформлением при этом специальных нарядов-допусков. </t>
  </si>
  <si>
    <t xml:space="preserve">ПС №605 «Бронницы»  ОРУ -110кВ</t>
  </si>
  <si>
    <t xml:space="preserve"> Инв.№ 032-990244</t>
  </si>
  <si>
    <t xml:space="preserve">ПС №605 «Бронницы»  ОРУ -110кВ
Ренгенографическое обследование  элегазового выключателя типа ВГТ-110-II-40/2500  110кВ  (ЭВ БСК-110 кВ)</t>
  </si>
  <si>
    <t xml:space="preserve">Монтаж и демонтаж  оборудования на выключателе</t>
  </si>
  <si>
    <t>шт./чел.час.</t>
  </si>
  <si>
    <t>1/5</t>
  </si>
  <si>
    <t xml:space="preserve">Выполнение рентгенографической съемки дугогасительных камер выключателя с целью оценки:
- формы контакта (наличие/отсутствие эрозии);
- текущего износа (в процентном соотношении от состояния нового контакта)</t>
  </si>
  <si>
    <t xml:space="preserve"> Подготовка рентгеновских снимков для анализа</t>
  </si>
  <si>
    <t xml:space="preserve">Анализ полученных снимков, оформление протокола и технического акта</t>
  </si>
  <si>
    <t xml:space="preserve">ПС №319 «Лаговская»  ОРУ -110кВ</t>
  </si>
  <si>
    <t xml:space="preserve"> Инв.№ 032-411081</t>
  </si>
  <si>
    <t xml:space="preserve">ПС №319  «Лаговская»  ОРУ -110кВ
Ренгенографическое обследование  элегазового выключателя типа LTB-145D1/В  (ЭВ БСК 110 кВ)</t>
  </si>
  <si>
    <t xml:space="preserve">ПС №243 «Нащекино»  ОРУ -110кВ</t>
  </si>
  <si>
    <t xml:space="preserve"> Инв.№ 032-990248</t>
  </si>
  <si>
    <t xml:space="preserve">ПС №243  «Нащекино»  ОРУ -110кВ
Ренгенографическое обследование  элегазового выключателя типа ВГТ-110-II-40/2500  110кВ  (ЭВ БСК 110 кВ)</t>
  </si>
  <si>
    <t xml:space="preserve">ПС №447 «Пущино»  ОРУ -110кВ</t>
  </si>
  <si>
    <t xml:space="preserve"> Инв.№ 032-4058</t>
  </si>
  <si>
    <t xml:space="preserve">ПС №447 «Пущино»  ОРУ -110кВ
РРенгенографическое обследование  элегазового выключателя типа ВГТ-110-II-40/2500  110кВ  (ЭВ БСК-1 110 кВ)</t>
  </si>
  <si>
    <t>2/10</t>
  </si>
  <si>
    <t xml:space="preserve">ПС №447 «Пущино»  ОРУ -110кВ
РРенгенографическое обследование  элегазового выключателя типа ВГТ-110-II-40/2500  110кВ  (ЭВ БСК-2 110 кВ)</t>
  </si>
  <si>
    <t>Итого:</t>
  </si>
  <si>
    <r>
      <rPr>
        <b/>
        <sz val="11"/>
        <color theme="1"/>
        <rFont val="Times New Roman"/>
      </rPr>
      <t xml:space="preserve">Количество выключателей  - 5 шт</t>
    </r>
    <r>
      <rPr>
        <b/>
        <sz val="11"/>
        <color indexed="2"/>
        <rFont val="Times New Roman"/>
      </rPr>
      <t>.</t>
    </r>
  </si>
  <si>
    <t xml:space="preserve">в объемы (итоговая трудоемкость работ по смете - с учетом К корректировки из Альбома)</t>
  </si>
  <si>
    <t xml:space="preserve">Доставка персонала и технологического оборудования до места проведения работ и обратно</t>
  </si>
  <si>
    <t xml:space="preserve">В связи с отсутствием организованной доставки общественным транспортом до места проведения работ, необходимо учесть затраты на доставку персонала и технологического оборудования от базы исполнителя до места проведения работ и обратно спецавтомашиной типа УАЗ. Ориентировочная численность персонала - 3 человека. Расстояние в обе стороны до: ПС №605 «Бронницы» 84км.,  ПС №319 «Лаговская»  60 км., ПС №243 «Нащекино» 107 км. ПС №447 «Пущино» 180 км.Средняя скорость движения 45км/час.</t>
  </si>
  <si>
    <t>маш.-ч.</t>
  </si>
  <si>
    <t>9,6</t>
  </si>
  <si>
    <t xml:space="preserve">Начальник Службы подстанций </t>
  </si>
  <si>
    <t xml:space="preserve">Д.А. Белитов</t>
  </si>
  <si>
    <t xml:space="preserve">Зам. главного инженера по организации ремонтов -
начальник Службы планирования и подготовки ТОиР   </t>
  </si>
  <si>
    <t xml:space="preserve">Д.Г. Яшкин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</si>
</sst>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20">
    <font>
      <sz val="11.000000"/>
      <color theme="1"/>
      <name val="Calibri"/>
      <scheme val="minor"/>
    </font>
    <font>
      <u/>
      <sz val="9.000000"/>
      <color indexed="4"/>
      <name val="Arial Cyr"/>
    </font>
    <font>
      <u/>
      <sz val="11.000000"/>
      <color theme="10"/>
      <name val="Calibri"/>
      <scheme val="minor"/>
    </font>
    <font>
      <sz val="10.000000"/>
      <name val="Arial"/>
    </font>
    <font>
      <sz val="10.000000"/>
      <name val="Arial Cyr"/>
    </font>
    <font>
      <sz val="11.000000"/>
      <color theme="1"/>
      <name val="Times New Roman"/>
    </font>
    <font>
      <b/>
      <sz val="10.000000"/>
      <name val="Arial"/>
    </font>
    <font>
      <sz val="12.000000"/>
      <name val="Times New Roman"/>
    </font>
    <font>
      <sz val="14.000000"/>
      <name val="Times New Roman"/>
    </font>
    <font>
      <sz val="10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1.000000"/>
      <name val="Times New Roman"/>
    </font>
    <font>
      <b/>
      <i/>
      <sz val="10.000000"/>
      <name val="Times New Roman"/>
    </font>
    <font>
      <i/>
      <sz val="12.000000"/>
      <name val="Times New Roman"/>
    </font>
    <font>
      <i/>
      <sz val="11.000000"/>
      <name val="Times New Roman"/>
    </font>
    <font>
      <b/>
      <i/>
      <sz val="11.000000"/>
      <name val="Times New Roman"/>
    </font>
    <font>
      <b/>
      <sz val="11.000000"/>
      <name val="Times New Roman"/>
    </font>
    <font>
      <b/>
      <sz val="11.000000"/>
      <color theme="1"/>
      <name val="Times New Roman"/>
    </font>
    <font>
      <b/>
      <sz val="11.000000"/>
      <color indexed="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7">
    <xf fontId="0" fillId="0" borderId="0" numFmtId="0" applyNumberFormat="1" applyFont="1" applyFill="1" applyBorder="1"/>
    <xf fontId="1" fillId="0" borderId="0" numFmtId="0" applyNumberFormat="0" applyFont="1" applyFill="0" applyBorder="0" applyProtection="0">
      <alignment vertical="top"/>
      <protection locked="0"/>
    </xf>
    <xf fontId="2" fillId="0" borderId="0" numFmtId="0" applyNumberFormat="0" applyFont="1" applyFill="0" applyBorder="0" applyProtection="0"/>
    <xf fontId="3" fillId="0" borderId="0" numFmtId="0" applyNumberFormat="1" applyFont="1" applyFill="1" applyBorder="1"/>
    <xf fontId="4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/>
    <xf fontId="4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" fillId="0" borderId="0" numFmtId="0" applyNumberFormat="1" applyFont="0" applyFill="0" applyBorder="0" applyProtection="0"/>
    <xf fontId="6" fillId="0" borderId="0" numFmtId="0" applyNumberFormat="1" applyFont="0" applyFill="0" applyBorder="0" applyProtection="0"/>
    <xf fontId="4" fillId="0" borderId="0" numFmtId="160" applyNumberFormat="1" applyFont="0" applyFill="0" applyBorder="0" applyProtection="0"/>
    <xf fontId="6" fillId="0" borderId="0" numFmtId="0" applyNumberFormat="1" applyFont="0" applyFill="0" applyBorder="0" applyProtection="0"/>
    <xf fontId="6" fillId="0" borderId="0" numFmtId="0" applyNumberFormat="1" applyFont="0" applyFill="0" applyBorder="0" applyProtection="0"/>
    <xf fontId="6" fillId="0" borderId="0" numFmtId="0" applyNumberFormat="1" applyFont="0" applyFill="0" applyBorder="0" applyProtection="0"/>
    <xf fontId="6" fillId="0" borderId="0" numFmtId="0" applyNumberFormat="1" applyFont="0" applyFill="0" applyBorder="0" applyProtection="0"/>
    <xf fontId="6" fillId="0" borderId="0" numFmtId="0" applyNumberFormat="1" applyFont="0" applyFill="0" applyBorder="0" applyProtection="0"/>
    <xf fontId="6" fillId="0" borderId="0" numFmtId="0" applyNumberFormat="1" applyFont="0" applyFill="0" applyBorder="0" applyProtection="0"/>
    <xf fontId="6" fillId="0" borderId="0" numFmtId="0" applyNumberFormat="1" applyFont="0" applyFill="0" applyBorder="0" applyProtection="0"/>
  </cellStyleXfs>
  <cellXfs count="75">
    <xf fontId="0" fillId="0" borderId="0" numFmtId="0" xfId="0"/>
    <xf fontId="0" fillId="0" borderId="0" numFmtId="0" xfId="0" applyAlignment="1">
      <alignment vertical="center" wrapText="1"/>
    </xf>
    <xf fontId="0" fillId="0" borderId="0" numFmtId="0" xfId="0" applyAlignment="1">
      <alignment horizontal="left" vertical="top" wrapText="1"/>
    </xf>
    <xf fontId="0" fillId="0" borderId="0" numFmtId="0" xfId="0" applyAlignment="1">
      <alignment horizontal="center" vertical="center" wrapText="1"/>
    </xf>
    <xf fontId="7" fillId="0" borderId="0" numFmtId="0" xfId="0" applyFont="1" applyAlignment="1">
      <alignment vertical="center" wrapText="1"/>
    </xf>
    <xf fontId="8" fillId="0" borderId="0" numFmtId="0" xfId="0" applyFont="1" applyAlignment="1">
      <alignment horizontal="left" vertical="top"/>
    </xf>
    <xf fontId="7" fillId="0" borderId="0" numFmtId="0" xfId="0" applyFont="1" applyAlignment="1">
      <alignment horizontal="center" vertical="center" wrapText="1"/>
    </xf>
    <xf fontId="9" fillId="0" borderId="0" numFmtId="0" xfId="0" applyFont="1" applyAlignment="1">
      <alignment horizontal="center" vertical="center" wrapText="1"/>
    </xf>
    <xf fontId="7" fillId="0" borderId="0" numFmtId="0" xfId="0" applyFont="1" applyAlignment="1">
      <alignment horizontal="left" vertical="top" wrapText="1"/>
    </xf>
    <xf fontId="8" fillId="0" borderId="0" numFmtId="0" xfId="0" applyFont="1" applyAlignment="1">
      <alignment vertical="center" wrapText="1"/>
    </xf>
    <xf fontId="10" fillId="2" borderId="0" numFmtId="0" xfId="0" applyFont="1" applyFill="1" applyAlignment="1">
      <alignment horizontal="center" vertical="center" wrapText="1"/>
    </xf>
    <xf fontId="8" fillId="2" borderId="0" numFmtId="0" xfId="0" applyFont="1" applyFill="1" applyAlignment="1">
      <alignment horizontal="left" wrapText="1"/>
    </xf>
    <xf fontId="8" fillId="2" borderId="0" numFmtId="0" xfId="0" applyFont="1" applyFill="1" applyAlignment="1">
      <alignment horizontal="left" vertical="center" wrapText="1"/>
    </xf>
    <xf fontId="8" fillId="2" borderId="1" numFmtId="0" xfId="0" applyFont="1" applyFill="1" applyBorder="1" applyAlignment="1">
      <alignment horizontal="right" wrapText="1"/>
    </xf>
    <xf fontId="8" fillId="2" borderId="1" numFmtId="0" xfId="0" applyFont="1" applyFill="1" applyBorder="1" applyAlignment="1">
      <alignment horizontal="left" wrapText="1"/>
    </xf>
    <xf fontId="7" fillId="0" borderId="0" numFmtId="0" xfId="0" applyFont="1" applyAlignment="1">
      <alignment horizontal="right" vertical="center" wrapText="1"/>
    </xf>
    <xf fontId="7" fillId="2" borderId="0" numFmtId="0" xfId="0" applyFont="1" applyFill="1" applyAlignment="1">
      <alignment horizontal="center" vertical="center" wrapText="1"/>
    </xf>
    <xf fontId="7" fillId="2" borderId="0" numFmtId="0" xfId="0" applyFont="1" applyFill="1" applyAlignment="1">
      <alignment vertical="center" wrapText="1"/>
    </xf>
    <xf fontId="10" fillId="0" borderId="0" numFmtId="0" xfId="0" applyFont="1" applyAlignment="1">
      <alignment horizontal="center" vertical="center" wrapText="1"/>
    </xf>
    <xf fontId="11" fillId="0" borderId="0" numFmtId="0" xfId="0" applyFont="1" applyAlignment="1">
      <alignment horizontal="center" vertical="center" wrapText="1"/>
    </xf>
    <xf fontId="12" fillId="0" borderId="0" numFmtId="0" xfId="0" applyFont="1" applyAlignment="1">
      <alignment horizontal="left" vertical="top" wrapText="1"/>
    </xf>
    <xf fontId="13" fillId="0" borderId="1" numFmtId="0" xfId="0" applyFont="1" applyBorder="1" applyAlignment="1">
      <alignment horizontal="left" vertical="center" wrapText="1"/>
    </xf>
    <xf fontId="13" fillId="0" borderId="1" numFmtId="0" xfId="0" applyFont="1" applyBorder="1" applyAlignment="1">
      <alignment horizontal="left" vertical="top" wrapText="1"/>
    </xf>
    <xf fontId="11" fillId="0" borderId="2" numFmtId="0" xfId="0" applyFont="1" applyBorder="1" applyAlignment="1">
      <alignment horizontal="center" vertical="center" wrapText="1"/>
    </xf>
    <xf fontId="11" fillId="0" borderId="3" numFmtId="0" xfId="0" applyFont="1" applyBorder="1" applyAlignment="1">
      <alignment horizontal="center" vertical="center" wrapText="1"/>
    </xf>
    <xf fontId="11" fillId="0" borderId="4" numFmtId="0" xfId="0" applyFont="1" applyBorder="1" applyAlignment="1">
      <alignment horizontal="center" vertical="center" wrapText="1"/>
    </xf>
    <xf fontId="11" fillId="0" borderId="2" numFmtId="0" xfId="0" applyFont="1" applyBorder="1" applyAlignment="1">
      <alignment vertical="center" wrapText="1"/>
    </xf>
    <xf fontId="11" fillId="0" borderId="0" numFmtId="0" xfId="0" applyFont="1" applyAlignment="1">
      <alignment vertical="center" wrapText="1"/>
    </xf>
    <xf fontId="14" fillId="0" borderId="3" numFmtId="0" xfId="0" applyFont="1" applyBorder="1" applyAlignment="1">
      <alignment horizontal="left" vertical="center" wrapText="1"/>
    </xf>
    <xf fontId="14" fillId="0" borderId="5" numFmtId="0" xfId="0" applyFont="1" applyBorder="1" applyAlignment="1">
      <alignment horizontal="left" vertical="center" wrapText="1"/>
    </xf>
    <xf fontId="14" fillId="0" borderId="4" numFmtId="0" xfId="0" applyFont="1" applyBorder="1" applyAlignment="1">
      <alignment horizontal="left" vertical="center" wrapText="1"/>
    </xf>
    <xf fontId="15" fillId="0" borderId="3" numFmtId="0" xfId="0" applyFont="1" applyBorder="1" applyAlignment="1">
      <alignment horizontal="left" vertical="center" wrapText="1"/>
    </xf>
    <xf fontId="15" fillId="0" borderId="5" numFmtId="0" xfId="0" applyFont="1" applyBorder="1" applyAlignment="1">
      <alignment horizontal="left" vertical="center" wrapText="1"/>
    </xf>
    <xf fontId="15" fillId="0" borderId="4" numFmtId="0" xfId="0" applyFont="1" applyBorder="1" applyAlignment="1">
      <alignment horizontal="left" vertical="center" wrapText="1"/>
    </xf>
    <xf fontId="16" fillId="0" borderId="3" numFmtId="0" xfId="0" applyFont="1" applyBorder="1" applyAlignment="1">
      <alignment vertical="center" wrapText="1"/>
    </xf>
    <xf fontId="16" fillId="0" borderId="5" numFmtId="0" xfId="0" applyFont="1" applyBorder="1" applyAlignment="1">
      <alignment horizontal="left" vertical="top" wrapText="1"/>
    </xf>
    <xf fontId="16" fillId="0" borderId="5" numFmtId="0" xfId="0" applyFont="1" applyBorder="1" applyAlignment="1">
      <alignment horizontal="center" vertical="center" wrapText="1"/>
    </xf>
    <xf fontId="16" fillId="0" borderId="4" numFmtId="0" xfId="0" applyFont="1" applyBorder="1" applyAlignment="1">
      <alignment horizontal="center" vertical="center" wrapText="1"/>
    </xf>
    <xf fontId="9" fillId="0" borderId="6" numFmtId="0" xfId="0" applyFont="1" applyBorder="1" applyAlignment="1">
      <alignment horizontal="center" vertical="center" wrapText="1"/>
    </xf>
    <xf fontId="12" fillId="0" borderId="6" numFmtId="0" xfId="0" applyFont="1" applyBorder="1" applyAlignment="1">
      <alignment horizontal="left" vertical="top" wrapText="1"/>
    </xf>
    <xf fontId="12" fillId="0" borderId="2" numFmtId="0" xfId="0" applyFont="1" applyBorder="1" applyAlignment="1">
      <alignment horizontal="center" vertical="center" wrapText="1"/>
    </xf>
    <xf fontId="12" fillId="0" borderId="2" numFmtId="0" xfId="0" applyFont="1" applyBorder="1" applyAlignment="1">
      <alignment horizontal="left" vertical="center" wrapText="1"/>
    </xf>
    <xf fontId="12" fillId="0" borderId="6" numFmtId="0" xfId="0" applyFont="1" applyBorder="1" applyAlignment="1">
      <alignment horizontal="center" vertical="top" wrapText="1"/>
    </xf>
    <xf fontId="12" fillId="0" borderId="6" numFmtId="49" xfId="0" applyNumberFormat="1" applyFont="1" applyBorder="1" applyAlignment="1">
      <alignment horizontal="center" vertical="top" wrapText="1"/>
    </xf>
    <xf fontId="17" fillId="0" borderId="6" numFmtId="49" xfId="0" applyNumberFormat="1" applyFont="1" applyBorder="1" applyAlignment="1">
      <alignment horizontal="center" vertical="top" wrapText="1"/>
    </xf>
    <xf fontId="7" fillId="0" borderId="7" numFmtId="0" xfId="0" applyFont="1" applyBorder="1" applyAlignment="1">
      <alignment horizontal="center" vertical="top" wrapText="1"/>
    </xf>
    <xf fontId="9" fillId="0" borderId="8" numFmtId="0" xfId="0" applyFont="1" applyBorder="1" applyAlignment="1">
      <alignment horizontal="center" vertical="center" wrapText="1"/>
    </xf>
    <xf fontId="12" fillId="0" borderId="8" numFmtId="0" xfId="0" applyFont="1" applyBorder="1" applyAlignment="1">
      <alignment horizontal="left" vertical="top" wrapText="1"/>
    </xf>
    <xf fontId="12" fillId="0" borderId="8" numFmtId="0" xfId="0" applyFont="1" applyBorder="1" applyAlignment="1">
      <alignment horizontal="center" vertical="top" wrapText="1"/>
    </xf>
    <xf fontId="12" fillId="0" borderId="8" numFmtId="49" xfId="0" applyNumberFormat="1" applyFont="1" applyBorder="1" applyAlignment="1">
      <alignment horizontal="center" vertical="top" wrapText="1"/>
    </xf>
    <xf fontId="17" fillId="0" borderId="8" numFmtId="49" xfId="0" applyNumberFormat="1" applyFont="1" applyBorder="1" applyAlignment="1">
      <alignment horizontal="center" vertical="top" wrapText="1"/>
    </xf>
    <xf fontId="16" fillId="0" borderId="0" numFmtId="0" xfId="0" applyFont="1" applyAlignment="1">
      <alignment horizontal="center" vertical="center" wrapText="1"/>
    </xf>
    <xf fontId="9" fillId="0" borderId="9" numFmtId="0" xfId="0" applyFont="1" applyBorder="1" applyAlignment="1">
      <alignment horizontal="center" vertical="center" wrapText="1"/>
    </xf>
    <xf fontId="12" fillId="0" borderId="9" numFmtId="0" xfId="0" applyFont="1" applyBorder="1" applyAlignment="1">
      <alignment horizontal="left" vertical="top" wrapText="1"/>
    </xf>
    <xf fontId="18" fillId="0" borderId="0" numFmtId="0" xfId="0" applyFont="1" applyAlignment="1">
      <alignment vertical="center" wrapText="1"/>
    </xf>
    <xf fontId="18" fillId="0" borderId="3" numFmtId="0" xfId="0" applyFont="1" applyBorder="1" applyAlignment="1">
      <alignment horizontal="center" vertical="center" wrapText="1"/>
    </xf>
    <xf fontId="18" fillId="0" borderId="4" numFmtId="0" xfId="0" applyFont="1" applyBorder="1" applyAlignment="1">
      <alignment horizontal="center" vertical="center" wrapText="1"/>
    </xf>
    <xf fontId="18" fillId="0" borderId="2" numFmtId="0" xfId="0" applyFont="1" applyBorder="1" applyAlignment="1">
      <alignment horizontal="center" vertical="center" wrapText="1"/>
    </xf>
    <xf fontId="18" fillId="0" borderId="5" numFmtId="0" xfId="0" applyFont="1" applyBorder="1" applyAlignment="1">
      <alignment horizontal="center" vertical="center" wrapText="1"/>
    </xf>
    <xf fontId="18" fillId="3" borderId="0" numFmtId="0" xfId="0" applyFont="1" applyFill="1" applyAlignment="1">
      <alignment vertical="center" wrapText="1"/>
    </xf>
    <xf fontId="19" fillId="0" borderId="0" numFmtId="0" xfId="0" applyFont="1" applyAlignment="1">
      <alignment vertical="center"/>
    </xf>
    <xf fontId="18" fillId="0" borderId="3" numFmtId="0" xfId="0" applyFont="1" applyBorder="1" applyAlignment="1">
      <alignment vertical="center" wrapText="1"/>
    </xf>
    <xf fontId="18" fillId="0" borderId="5" numFmtId="0" xfId="0" applyFont="1" applyBorder="1" applyAlignment="1">
      <alignment vertical="center" wrapText="1"/>
    </xf>
    <xf fontId="18" fillId="0" borderId="4" numFmtId="0" xfId="0" applyFont="1" applyBorder="1" applyAlignment="1">
      <alignment vertical="center" wrapText="1"/>
    </xf>
    <xf fontId="5" fillId="0" borderId="3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vertical="center" wrapText="1"/>
    </xf>
    <xf fontId="5" fillId="0" borderId="5" numFmtId="0" xfId="0" applyFont="1" applyBorder="1" applyAlignment="1">
      <alignment vertical="center" wrapText="1"/>
    </xf>
    <xf fontId="12" fillId="0" borderId="2" numFmtId="0" xfId="0" applyFont="1" applyBorder="1" applyAlignment="1">
      <alignment vertical="center" wrapText="1"/>
    </xf>
    <xf fontId="5" fillId="0" borderId="5" numFmtId="0" xfId="0" applyFont="1" applyBorder="1" applyAlignment="1">
      <alignment horizontal="center" vertical="top" wrapText="1"/>
    </xf>
    <xf fontId="5" fillId="0" borderId="2" numFmtId="0" xfId="0" applyFont="1" applyBorder="1" applyAlignment="1">
      <alignment horizontal="center" vertical="center" wrapText="1"/>
    </xf>
    <xf fontId="5" fillId="0" borderId="4" numFmtId="49" xfId="0" applyNumberFormat="1" applyFont="1" applyBorder="1" applyAlignment="1">
      <alignment horizontal="center" vertical="top" wrapText="1"/>
    </xf>
    <xf fontId="5" fillId="0" borderId="1" numFmtId="0" xfId="0" applyFont="1" applyBorder="1" applyAlignment="1">
      <alignment horizontal="left" vertical="center" wrapText="1"/>
    </xf>
    <xf fontId="5" fillId="0" borderId="1" numFmtId="0" xfId="0" applyFont="1" applyBorder="1" applyAlignment="1">
      <alignment vertical="center" wrapText="1"/>
    </xf>
    <xf fontId="5" fillId="0" borderId="1" numFmtId="0" xfId="0" applyFont="1" applyBorder="1" applyAlignment="1">
      <alignment horizontal="center" vertical="center"/>
    </xf>
    <xf fontId="5" fillId="0" borderId="1" numFmtId="0" xfId="0" applyFont="1" applyBorder="1" applyAlignment="1">
      <alignment horizontal="center" vertical="center" wrapText="1"/>
    </xf>
  </cellXfs>
  <cellStyles count="27">
    <cellStyle name="Гиперссылка 2" xfId="1"/>
    <cellStyle name="Гиперссылка 3" xfId="2"/>
    <cellStyle name="Обычный" xfId="0" builtinId="0"/>
    <cellStyle name="Обычный 2" xfId="3"/>
    <cellStyle name="Обычный 2 2" xfId="4"/>
    <cellStyle name="Обычный 2 2 2" xfId="5"/>
    <cellStyle name="Обычный 2 3" xfId="6"/>
    <cellStyle name="Обычный 2 4" xfId="7"/>
    <cellStyle name="Обычный 3" xfId="8"/>
    <cellStyle name="Обычный 3 2" xfId="9"/>
    <cellStyle name="Обычный 3 3" xfId="10"/>
    <cellStyle name="Обычный 4" xfId="11"/>
    <cellStyle name="Обычный 4 2" xfId="12"/>
    <cellStyle name="Обычный 4 3" xfId="13"/>
    <cellStyle name="Обычный 5" xfId="14"/>
    <cellStyle name="Обычный 6" xfId="15"/>
    <cellStyle name="Обычный 6 2" xfId="16"/>
    <cellStyle name="Финансовый 10" xfId="17"/>
    <cellStyle name="Финансовый 11" xfId="18"/>
    <cellStyle name="Финансовый 2" xfId="19"/>
    <cellStyle name="Финансовый 3" xfId="20"/>
    <cellStyle name="Финансовый 4" xfId="21"/>
    <cellStyle name="Финансовый 5" xfId="22"/>
    <cellStyle name="Финансовый 6" xfId="23"/>
    <cellStyle name="Финансовый 7" xfId="24"/>
    <cellStyle name="Финансовый 8" xfId="25"/>
    <cellStyle name="Финансовый 9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Users/BaikinaIV/AppData/Local/Microsoft/Windows/Temporary%20Internet%20Files/Content.Outlook/3JQLP0N1/&#1057;&#1084;&#1077;&#1090;&#1099;%20&#1080;%20&#1042;&#1054;&#1056;%20&#1085;&#1072;%20&#1057;&#1054;%20&#1101;&#1083;&#1077;&#1075;&#1072;&#1079;&#1086;&#1074;&#1086;&#1075;&#1086;%20&#1086;&#1073;&#1086;&#1088;&#1091;&#1076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ъем 2018 по схемам"/>
      <sheetName val="Подпитка "/>
      <sheetName val="Калькуляция"/>
      <sheetName val="ВОР ТО ячеек"/>
      <sheetName val="ВОР АО ячеек"/>
      <sheetName val="Перечень"/>
      <sheetName val="Смета ТО КРУЭ 2019"/>
      <sheetName val="Смета АО КРУЭ 2019"/>
      <sheetName val="ТО отдельностоящего обор-я"/>
      <sheetName val="Реестр смет"/>
    </sheetNames>
    <sheetDataSet>
      <sheetData sheetId="0" refreshError="1">
        <row r="2">
          <cell r="D2">
            <v>1</v>
          </cell>
        </row>
        <row r="117">
          <cell r="D117">
            <v>1</v>
          </cell>
        </row>
        <row r="119">
          <cell r="F119">
            <v>3</v>
          </cell>
        </row>
        <row r="120">
          <cell r="G120">
            <v>4</v>
          </cell>
        </row>
        <row r="121">
          <cell r="H121">
            <v>1</v>
          </cell>
        </row>
        <row r="122">
          <cell r="D122">
            <v>1</v>
          </cell>
        </row>
        <row r="124">
          <cell r="F124">
            <v>2</v>
          </cell>
        </row>
        <row r="125">
          <cell r="G125">
            <v>2</v>
          </cell>
        </row>
        <row r="126">
          <cell r="H126">
            <v>1</v>
          </cell>
        </row>
        <row r="127">
          <cell r="D127">
            <v>1</v>
          </cell>
        </row>
        <row r="129">
          <cell r="F129">
            <v>3</v>
          </cell>
        </row>
        <row r="130">
          <cell r="G130">
            <v>4</v>
          </cell>
        </row>
        <row r="131">
          <cell r="H131">
            <v>1</v>
          </cell>
        </row>
        <row r="132">
          <cell r="D132">
            <v>1</v>
          </cell>
        </row>
        <row r="136">
          <cell r="H136">
            <v>1</v>
          </cell>
        </row>
        <row r="137">
          <cell r="D137">
            <v>1</v>
          </cell>
        </row>
        <row r="139">
          <cell r="F139">
            <v>3</v>
          </cell>
        </row>
        <row r="140">
          <cell r="G140">
            <v>4</v>
          </cell>
        </row>
        <row r="141">
          <cell r="H141">
            <v>1</v>
          </cell>
        </row>
        <row r="152">
          <cell r="D152">
            <v>1</v>
          </cell>
        </row>
        <row r="154">
          <cell r="F154">
            <v>1</v>
          </cell>
        </row>
        <row r="155">
          <cell r="G155">
            <v>2</v>
          </cell>
        </row>
        <row r="156">
          <cell r="H156">
            <v>1</v>
          </cell>
        </row>
        <row r="157">
          <cell r="D157">
            <v>1</v>
          </cell>
        </row>
        <row r="159">
          <cell r="F159">
            <v>1</v>
          </cell>
        </row>
        <row r="160">
          <cell r="G160">
            <v>2</v>
          </cell>
        </row>
        <row r="161">
          <cell r="H16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70C0"/>
    <outlinePr applyStyles="0" summaryBelow="1" summaryRight="1" showOutlineSymbols="1"/>
    <pageSetUpPr autoPageBreaks="1" fitToPage="1"/>
  </sheetPr>
  <sheetViews>
    <sheetView view="pageBreakPreview" zoomScale="90" workbookViewId="0">
      <selection activeCell="A11" activeCellId="0" sqref="A11:G11"/>
    </sheetView>
  </sheetViews>
  <sheetFormatPr defaultRowHeight="14.25"/>
  <cols>
    <col customWidth="1" min="1" max="1" style="1" width="8.140625"/>
    <col customWidth="1" min="2" max="2" style="2" width="36.85546875"/>
    <col customWidth="1" hidden="1" min="3" max="3" style="3" width="6.7109375"/>
    <col customWidth="1" min="4" max="4" style="1" width="69.28515625"/>
    <col customWidth="1" min="5" max="5" style="1" width="13.28515625"/>
    <col customWidth="1" min="6" max="6" style="3" width="17.5703125"/>
    <col customWidth="1" min="7" max="7" style="1" width="16.5703125"/>
    <col customWidth="1" hidden="1" min="8" max="13" style="1" width="0"/>
    <col customWidth="1" hidden="1" min="14" max="14" style="1" width="1.85546875"/>
    <col min="15" max="30" style="1" width="9.140625"/>
    <col customWidth="1" min="31" max="31" style="1" width="79.7109375"/>
    <col customWidth="1" min="32" max="32" style="1" width="94.7109375"/>
    <col min="33" max="255" style="1" width="9.140625"/>
    <col customWidth="1" min="256" max="256" style="1" width="5.85546875"/>
    <col customWidth="1" min="257" max="257" style="1" width="24.5703125"/>
    <col customWidth="1" min="258" max="258" style="1" width="6.7109375"/>
    <col customWidth="1" min="259" max="259" style="1" width="69.28515625"/>
    <col customWidth="1" min="260" max="260" style="1" width="22"/>
    <col customWidth="1" min="261" max="261" style="1" width="15.7109375"/>
    <col customWidth="1" min="262" max="262" style="1" width="0.140625"/>
    <col customWidth="1" min="263" max="263" style="1" width="15.42578125"/>
    <col min="264" max="286" style="1" width="9.140625"/>
    <col customWidth="1" min="287" max="287" style="1" width="79.7109375"/>
    <col customWidth="1" min="288" max="288" style="1" width="94.7109375"/>
    <col min="289" max="511" style="1" width="9.140625"/>
    <col customWidth="1" min="512" max="512" style="1" width="5.85546875"/>
    <col customWidth="1" min="513" max="513" style="1" width="24.5703125"/>
    <col customWidth="1" min="514" max="514" style="1" width="6.7109375"/>
    <col customWidth="1" min="515" max="515" style="1" width="69.28515625"/>
    <col customWidth="1" min="516" max="516" style="1" width="22"/>
    <col customWidth="1" min="517" max="517" style="1" width="15.7109375"/>
    <col customWidth="1" min="518" max="518" style="1" width="0.140625"/>
    <col customWidth="1" min="519" max="519" style="1" width="15.42578125"/>
    <col min="520" max="542" style="1" width="9.140625"/>
    <col customWidth="1" min="543" max="543" style="1" width="79.7109375"/>
    <col customWidth="1" min="544" max="544" style="1" width="94.7109375"/>
    <col min="545" max="767" style="1" width="9.140625"/>
    <col customWidth="1" min="768" max="768" style="1" width="5.85546875"/>
    <col customWidth="1" min="769" max="769" style="1" width="24.5703125"/>
    <col customWidth="1" min="770" max="770" style="1" width="6.7109375"/>
    <col customWidth="1" min="771" max="771" style="1" width="69.28515625"/>
    <col customWidth="1" min="772" max="772" style="1" width="22"/>
    <col customWidth="1" min="773" max="773" style="1" width="15.7109375"/>
    <col customWidth="1" min="774" max="774" style="1" width="0.140625"/>
    <col customWidth="1" min="775" max="775" style="1" width="15.42578125"/>
    <col min="776" max="798" style="1" width="9.140625"/>
    <col customWidth="1" min="799" max="799" style="1" width="79.7109375"/>
    <col customWidth="1" min="800" max="800" style="1" width="94.7109375"/>
    <col min="801" max="1023" style="1" width="9.140625"/>
    <col customWidth="1" min="1024" max="1024" style="1" width="5.85546875"/>
    <col customWidth="1" min="1025" max="1025" style="1" width="24.5703125"/>
    <col customWidth="1" min="1026" max="1026" style="1" width="6.7109375"/>
    <col customWidth="1" min="1027" max="1027" style="1" width="69.28515625"/>
    <col customWidth="1" min="1028" max="1028" style="1" width="22"/>
    <col customWidth="1" min="1029" max="1029" style="1" width="15.7109375"/>
    <col customWidth="1" min="1030" max="1030" style="1" width="0.140625"/>
    <col customWidth="1" min="1031" max="1031" style="1" width="15.42578125"/>
    <col min="1032" max="1054" style="1" width="9.140625"/>
    <col customWidth="1" min="1055" max="1055" style="1" width="79.7109375"/>
    <col customWidth="1" min="1056" max="1056" style="1" width="94.7109375"/>
    <col min="1057" max="1279" style="1" width="9.140625"/>
    <col customWidth="1" min="1280" max="1280" style="1" width="5.85546875"/>
    <col customWidth="1" min="1281" max="1281" style="1" width="24.5703125"/>
    <col customWidth="1" min="1282" max="1282" style="1" width="6.7109375"/>
    <col customWidth="1" min="1283" max="1283" style="1" width="69.28515625"/>
    <col customWidth="1" min="1284" max="1284" style="1" width="22"/>
    <col customWidth="1" min="1285" max="1285" style="1" width="15.7109375"/>
    <col customWidth="1" min="1286" max="1286" style="1" width="0.140625"/>
    <col customWidth="1" min="1287" max="1287" style="1" width="15.42578125"/>
    <col min="1288" max="1310" style="1" width="9.140625"/>
    <col customWidth="1" min="1311" max="1311" style="1" width="79.7109375"/>
    <col customWidth="1" min="1312" max="1312" style="1" width="94.7109375"/>
    <col min="1313" max="1535" style="1" width="9.140625"/>
    <col customWidth="1" min="1536" max="1536" style="1" width="5.85546875"/>
    <col customWidth="1" min="1537" max="1537" style="1" width="24.5703125"/>
    <col customWidth="1" min="1538" max="1538" style="1" width="6.7109375"/>
    <col customWidth="1" min="1539" max="1539" style="1" width="69.28515625"/>
    <col customWidth="1" min="1540" max="1540" style="1" width="22"/>
    <col customWidth="1" min="1541" max="1541" style="1" width="15.7109375"/>
    <col customWidth="1" min="1542" max="1542" style="1" width="0.140625"/>
    <col customWidth="1" min="1543" max="1543" style="1" width="15.42578125"/>
    <col min="1544" max="1566" style="1" width="9.140625"/>
    <col customWidth="1" min="1567" max="1567" style="1" width="79.7109375"/>
    <col customWidth="1" min="1568" max="1568" style="1" width="94.7109375"/>
    <col min="1569" max="1791" style="1" width="9.140625"/>
    <col customWidth="1" min="1792" max="1792" style="1" width="5.85546875"/>
    <col customWidth="1" min="1793" max="1793" style="1" width="24.5703125"/>
    <col customWidth="1" min="1794" max="1794" style="1" width="6.7109375"/>
    <col customWidth="1" min="1795" max="1795" style="1" width="69.28515625"/>
    <col customWidth="1" min="1796" max="1796" style="1" width="22"/>
    <col customWidth="1" min="1797" max="1797" style="1" width="15.7109375"/>
    <col customWidth="1" min="1798" max="1798" style="1" width="0.140625"/>
    <col customWidth="1" min="1799" max="1799" style="1" width="15.42578125"/>
    <col min="1800" max="1822" style="1" width="9.140625"/>
    <col customWidth="1" min="1823" max="1823" style="1" width="79.7109375"/>
    <col customWidth="1" min="1824" max="1824" style="1" width="94.7109375"/>
    <col min="1825" max="2047" style="1" width="9.140625"/>
    <col customWidth="1" min="2048" max="2048" style="1" width="5.85546875"/>
    <col customWidth="1" min="2049" max="2049" style="1" width="24.5703125"/>
    <col customWidth="1" min="2050" max="2050" style="1" width="6.7109375"/>
    <col customWidth="1" min="2051" max="2051" style="1" width="69.28515625"/>
    <col customWidth="1" min="2052" max="2052" style="1" width="22"/>
    <col customWidth="1" min="2053" max="2053" style="1" width="15.7109375"/>
    <col customWidth="1" min="2054" max="2054" style="1" width="0.140625"/>
    <col customWidth="1" min="2055" max="2055" style="1" width="15.42578125"/>
    <col min="2056" max="2078" style="1" width="9.140625"/>
    <col customWidth="1" min="2079" max="2079" style="1" width="79.7109375"/>
    <col customWidth="1" min="2080" max="2080" style="1" width="94.7109375"/>
    <col min="2081" max="2303" style="1" width="9.140625"/>
    <col customWidth="1" min="2304" max="2304" style="1" width="5.85546875"/>
    <col customWidth="1" min="2305" max="2305" style="1" width="24.5703125"/>
    <col customWidth="1" min="2306" max="2306" style="1" width="6.7109375"/>
    <col customWidth="1" min="2307" max="2307" style="1" width="69.28515625"/>
    <col customWidth="1" min="2308" max="2308" style="1" width="22"/>
    <col customWidth="1" min="2309" max="2309" style="1" width="15.7109375"/>
    <col customWidth="1" min="2310" max="2310" style="1" width="0.140625"/>
    <col customWidth="1" min="2311" max="2311" style="1" width="15.42578125"/>
    <col min="2312" max="2334" style="1" width="9.140625"/>
    <col customWidth="1" min="2335" max="2335" style="1" width="79.7109375"/>
    <col customWidth="1" min="2336" max="2336" style="1" width="94.7109375"/>
    <col min="2337" max="2559" style="1" width="9.140625"/>
    <col customWidth="1" min="2560" max="2560" style="1" width="5.85546875"/>
    <col customWidth="1" min="2561" max="2561" style="1" width="24.5703125"/>
    <col customWidth="1" min="2562" max="2562" style="1" width="6.7109375"/>
    <col customWidth="1" min="2563" max="2563" style="1" width="69.28515625"/>
    <col customWidth="1" min="2564" max="2564" style="1" width="22"/>
    <col customWidth="1" min="2565" max="2565" style="1" width="15.7109375"/>
    <col customWidth="1" min="2566" max="2566" style="1" width="0.140625"/>
    <col customWidth="1" min="2567" max="2567" style="1" width="15.42578125"/>
    <col min="2568" max="2590" style="1" width="9.140625"/>
    <col customWidth="1" min="2591" max="2591" style="1" width="79.7109375"/>
    <col customWidth="1" min="2592" max="2592" style="1" width="94.7109375"/>
    <col min="2593" max="2815" style="1" width="9.140625"/>
    <col customWidth="1" min="2816" max="2816" style="1" width="5.85546875"/>
    <col customWidth="1" min="2817" max="2817" style="1" width="24.5703125"/>
    <col customWidth="1" min="2818" max="2818" style="1" width="6.7109375"/>
    <col customWidth="1" min="2819" max="2819" style="1" width="69.28515625"/>
    <col customWidth="1" min="2820" max="2820" style="1" width="22"/>
    <col customWidth="1" min="2821" max="2821" style="1" width="15.7109375"/>
    <col customWidth="1" min="2822" max="2822" style="1" width="0.140625"/>
    <col customWidth="1" min="2823" max="2823" style="1" width="15.42578125"/>
    <col min="2824" max="2846" style="1" width="9.140625"/>
    <col customWidth="1" min="2847" max="2847" style="1" width="79.7109375"/>
    <col customWidth="1" min="2848" max="2848" style="1" width="94.7109375"/>
    <col min="2849" max="3071" style="1" width="9.140625"/>
    <col customWidth="1" min="3072" max="3072" style="1" width="5.85546875"/>
    <col customWidth="1" min="3073" max="3073" style="1" width="24.5703125"/>
    <col customWidth="1" min="3074" max="3074" style="1" width="6.7109375"/>
    <col customWidth="1" min="3075" max="3075" style="1" width="69.28515625"/>
    <col customWidth="1" min="3076" max="3076" style="1" width="22"/>
    <col customWidth="1" min="3077" max="3077" style="1" width="15.7109375"/>
    <col customWidth="1" min="3078" max="3078" style="1" width="0.140625"/>
    <col customWidth="1" min="3079" max="3079" style="1" width="15.42578125"/>
    <col min="3080" max="3102" style="1" width="9.140625"/>
    <col customWidth="1" min="3103" max="3103" style="1" width="79.7109375"/>
    <col customWidth="1" min="3104" max="3104" style="1" width="94.7109375"/>
    <col min="3105" max="3327" style="1" width="9.140625"/>
    <col customWidth="1" min="3328" max="3328" style="1" width="5.85546875"/>
    <col customWidth="1" min="3329" max="3329" style="1" width="24.5703125"/>
    <col customWidth="1" min="3330" max="3330" style="1" width="6.7109375"/>
    <col customWidth="1" min="3331" max="3331" style="1" width="69.28515625"/>
    <col customWidth="1" min="3332" max="3332" style="1" width="22"/>
    <col customWidth="1" min="3333" max="3333" style="1" width="15.7109375"/>
    <col customWidth="1" min="3334" max="3334" style="1" width="0.140625"/>
    <col customWidth="1" min="3335" max="3335" style="1" width="15.42578125"/>
    <col min="3336" max="3358" style="1" width="9.140625"/>
    <col customWidth="1" min="3359" max="3359" style="1" width="79.7109375"/>
    <col customWidth="1" min="3360" max="3360" style="1" width="94.7109375"/>
    <col min="3361" max="3583" style="1" width="9.140625"/>
    <col customWidth="1" min="3584" max="3584" style="1" width="5.85546875"/>
    <col customWidth="1" min="3585" max="3585" style="1" width="24.5703125"/>
    <col customWidth="1" min="3586" max="3586" style="1" width="6.7109375"/>
    <col customWidth="1" min="3587" max="3587" style="1" width="69.28515625"/>
    <col customWidth="1" min="3588" max="3588" style="1" width="22"/>
    <col customWidth="1" min="3589" max="3589" style="1" width="15.7109375"/>
    <col customWidth="1" min="3590" max="3590" style="1" width="0.140625"/>
    <col customWidth="1" min="3591" max="3591" style="1" width="15.42578125"/>
    <col min="3592" max="3614" style="1" width="9.140625"/>
    <col customWidth="1" min="3615" max="3615" style="1" width="79.7109375"/>
    <col customWidth="1" min="3616" max="3616" style="1" width="94.7109375"/>
    <col min="3617" max="3839" style="1" width="9.140625"/>
    <col customWidth="1" min="3840" max="3840" style="1" width="5.85546875"/>
    <col customWidth="1" min="3841" max="3841" style="1" width="24.5703125"/>
    <col customWidth="1" min="3842" max="3842" style="1" width="6.7109375"/>
    <col customWidth="1" min="3843" max="3843" style="1" width="69.28515625"/>
    <col customWidth="1" min="3844" max="3844" style="1" width="22"/>
    <col customWidth="1" min="3845" max="3845" style="1" width="15.7109375"/>
    <col customWidth="1" min="3846" max="3846" style="1" width="0.140625"/>
    <col customWidth="1" min="3847" max="3847" style="1" width="15.42578125"/>
    <col min="3848" max="3870" style="1" width="9.140625"/>
    <col customWidth="1" min="3871" max="3871" style="1" width="79.7109375"/>
    <col customWidth="1" min="3872" max="3872" style="1" width="94.7109375"/>
    <col min="3873" max="4095" style="1" width="9.140625"/>
    <col customWidth="1" min="4096" max="4096" style="1" width="5.85546875"/>
    <col customWidth="1" min="4097" max="4097" style="1" width="24.5703125"/>
    <col customWidth="1" min="4098" max="4098" style="1" width="6.7109375"/>
    <col customWidth="1" min="4099" max="4099" style="1" width="69.28515625"/>
    <col customWidth="1" min="4100" max="4100" style="1" width="22"/>
    <col customWidth="1" min="4101" max="4101" style="1" width="15.7109375"/>
    <col customWidth="1" min="4102" max="4102" style="1" width="0.140625"/>
    <col customWidth="1" min="4103" max="4103" style="1" width="15.42578125"/>
    <col min="4104" max="4126" style="1" width="9.140625"/>
    <col customWidth="1" min="4127" max="4127" style="1" width="79.7109375"/>
    <col customWidth="1" min="4128" max="4128" style="1" width="94.7109375"/>
    <col min="4129" max="4351" style="1" width="9.140625"/>
    <col customWidth="1" min="4352" max="4352" style="1" width="5.85546875"/>
    <col customWidth="1" min="4353" max="4353" style="1" width="24.5703125"/>
    <col customWidth="1" min="4354" max="4354" style="1" width="6.7109375"/>
    <col customWidth="1" min="4355" max="4355" style="1" width="69.28515625"/>
    <col customWidth="1" min="4356" max="4356" style="1" width="22"/>
    <col customWidth="1" min="4357" max="4357" style="1" width="15.7109375"/>
    <col customWidth="1" min="4358" max="4358" style="1" width="0.140625"/>
    <col customWidth="1" min="4359" max="4359" style="1" width="15.42578125"/>
    <col min="4360" max="4382" style="1" width="9.140625"/>
    <col customWidth="1" min="4383" max="4383" style="1" width="79.7109375"/>
    <col customWidth="1" min="4384" max="4384" style="1" width="94.7109375"/>
    <col min="4385" max="4607" style="1" width="9.140625"/>
    <col customWidth="1" min="4608" max="4608" style="1" width="5.85546875"/>
    <col customWidth="1" min="4609" max="4609" style="1" width="24.5703125"/>
    <col customWidth="1" min="4610" max="4610" style="1" width="6.7109375"/>
    <col customWidth="1" min="4611" max="4611" style="1" width="69.28515625"/>
    <col customWidth="1" min="4612" max="4612" style="1" width="22"/>
    <col customWidth="1" min="4613" max="4613" style="1" width="15.7109375"/>
    <col customWidth="1" min="4614" max="4614" style="1" width="0.140625"/>
    <col customWidth="1" min="4615" max="4615" style="1" width="15.42578125"/>
    <col min="4616" max="4638" style="1" width="9.140625"/>
    <col customWidth="1" min="4639" max="4639" style="1" width="79.7109375"/>
    <col customWidth="1" min="4640" max="4640" style="1" width="94.7109375"/>
    <col min="4641" max="4863" style="1" width="9.140625"/>
    <col customWidth="1" min="4864" max="4864" style="1" width="5.85546875"/>
    <col customWidth="1" min="4865" max="4865" style="1" width="24.5703125"/>
    <col customWidth="1" min="4866" max="4866" style="1" width="6.7109375"/>
    <col customWidth="1" min="4867" max="4867" style="1" width="69.28515625"/>
    <col customWidth="1" min="4868" max="4868" style="1" width="22"/>
    <col customWidth="1" min="4869" max="4869" style="1" width="15.7109375"/>
    <col customWidth="1" min="4870" max="4870" style="1" width="0.140625"/>
    <col customWidth="1" min="4871" max="4871" style="1" width="15.42578125"/>
    <col min="4872" max="4894" style="1" width="9.140625"/>
    <col customWidth="1" min="4895" max="4895" style="1" width="79.7109375"/>
    <col customWidth="1" min="4896" max="4896" style="1" width="94.7109375"/>
    <col min="4897" max="5119" style="1" width="9.140625"/>
    <col customWidth="1" min="5120" max="5120" style="1" width="5.85546875"/>
    <col customWidth="1" min="5121" max="5121" style="1" width="24.5703125"/>
    <col customWidth="1" min="5122" max="5122" style="1" width="6.7109375"/>
    <col customWidth="1" min="5123" max="5123" style="1" width="69.28515625"/>
    <col customWidth="1" min="5124" max="5124" style="1" width="22"/>
    <col customWidth="1" min="5125" max="5125" style="1" width="15.7109375"/>
    <col customWidth="1" min="5126" max="5126" style="1" width="0.140625"/>
    <col customWidth="1" min="5127" max="5127" style="1" width="15.42578125"/>
    <col min="5128" max="5150" style="1" width="9.140625"/>
    <col customWidth="1" min="5151" max="5151" style="1" width="79.7109375"/>
    <col customWidth="1" min="5152" max="5152" style="1" width="94.7109375"/>
    <col min="5153" max="5375" style="1" width="9.140625"/>
    <col customWidth="1" min="5376" max="5376" style="1" width="5.85546875"/>
    <col customWidth="1" min="5377" max="5377" style="1" width="24.5703125"/>
    <col customWidth="1" min="5378" max="5378" style="1" width="6.7109375"/>
    <col customWidth="1" min="5379" max="5379" style="1" width="69.28515625"/>
    <col customWidth="1" min="5380" max="5380" style="1" width="22"/>
    <col customWidth="1" min="5381" max="5381" style="1" width="15.7109375"/>
    <col customWidth="1" min="5382" max="5382" style="1" width="0.140625"/>
    <col customWidth="1" min="5383" max="5383" style="1" width="15.42578125"/>
    <col min="5384" max="5406" style="1" width="9.140625"/>
    <col customWidth="1" min="5407" max="5407" style="1" width="79.7109375"/>
    <col customWidth="1" min="5408" max="5408" style="1" width="94.7109375"/>
    <col min="5409" max="5631" style="1" width="9.140625"/>
    <col customWidth="1" min="5632" max="5632" style="1" width="5.85546875"/>
    <col customWidth="1" min="5633" max="5633" style="1" width="24.5703125"/>
    <col customWidth="1" min="5634" max="5634" style="1" width="6.7109375"/>
    <col customWidth="1" min="5635" max="5635" style="1" width="69.28515625"/>
    <col customWidth="1" min="5636" max="5636" style="1" width="22"/>
    <col customWidth="1" min="5637" max="5637" style="1" width="15.7109375"/>
    <col customWidth="1" min="5638" max="5638" style="1" width="0.140625"/>
    <col customWidth="1" min="5639" max="5639" style="1" width="15.42578125"/>
    <col min="5640" max="5662" style="1" width="9.140625"/>
    <col customWidth="1" min="5663" max="5663" style="1" width="79.7109375"/>
    <col customWidth="1" min="5664" max="5664" style="1" width="94.7109375"/>
    <col min="5665" max="5887" style="1" width="9.140625"/>
    <col customWidth="1" min="5888" max="5888" style="1" width="5.85546875"/>
    <col customWidth="1" min="5889" max="5889" style="1" width="24.5703125"/>
    <col customWidth="1" min="5890" max="5890" style="1" width="6.7109375"/>
    <col customWidth="1" min="5891" max="5891" style="1" width="69.28515625"/>
    <col customWidth="1" min="5892" max="5892" style="1" width="22"/>
    <col customWidth="1" min="5893" max="5893" style="1" width="15.7109375"/>
    <col customWidth="1" min="5894" max="5894" style="1" width="0.140625"/>
    <col customWidth="1" min="5895" max="5895" style="1" width="15.42578125"/>
    <col min="5896" max="5918" style="1" width="9.140625"/>
    <col customWidth="1" min="5919" max="5919" style="1" width="79.7109375"/>
    <col customWidth="1" min="5920" max="5920" style="1" width="94.7109375"/>
    <col min="5921" max="6143" style="1" width="9.140625"/>
    <col customWidth="1" min="6144" max="6144" style="1" width="5.85546875"/>
    <col customWidth="1" min="6145" max="6145" style="1" width="24.5703125"/>
    <col customWidth="1" min="6146" max="6146" style="1" width="6.7109375"/>
    <col customWidth="1" min="6147" max="6147" style="1" width="69.28515625"/>
    <col customWidth="1" min="6148" max="6148" style="1" width="22"/>
    <col customWidth="1" min="6149" max="6149" style="1" width="15.7109375"/>
    <col customWidth="1" min="6150" max="6150" style="1" width="0.140625"/>
    <col customWidth="1" min="6151" max="6151" style="1" width="15.42578125"/>
    <col min="6152" max="6174" style="1" width="9.140625"/>
    <col customWidth="1" min="6175" max="6175" style="1" width="79.7109375"/>
    <col customWidth="1" min="6176" max="6176" style="1" width="94.7109375"/>
    <col min="6177" max="6399" style="1" width="9.140625"/>
    <col customWidth="1" min="6400" max="6400" style="1" width="5.85546875"/>
    <col customWidth="1" min="6401" max="6401" style="1" width="24.5703125"/>
    <col customWidth="1" min="6402" max="6402" style="1" width="6.7109375"/>
    <col customWidth="1" min="6403" max="6403" style="1" width="69.28515625"/>
    <col customWidth="1" min="6404" max="6404" style="1" width="22"/>
    <col customWidth="1" min="6405" max="6405" style="1" width="15.7109375"/>
    <col customWidth="1" min="6406" max="6406" style="1" width="0.140625"/>
    <col customWidth="1" min="6407" max="6407" style="1" width="15.42578125"/>
    <col min="6408" max="6430" style="1" width="9.140625"/>
    <col customWidth="1" min="6431" max="6431" style="1" width="79.7109375"/>
    <col customWidth="1" min="6432" max="6432" style="1" width="94.7109375"/>
    <col min="6433" max="6655" style="1" width="9.140625"/>
    <col customWidth="1" min="6656" max="6656" style="1" width="5.85546875"/>
    <col customWidth="1" min="6657" max="6657" style="1" width="24.5703125"/>
    <col customWidth="1" min="6658" max="6658" style="1" width="6.7109375"/>
    <col customWidth="1" min="6659" max="6659" style="1" width="69.28515625"/>
    <col customWidth="1" min="6660" max="6660" style="1" width="22"/>
    <col customWidth="1" min="6661" max="6661" style="1" width="15.7109375"/>
    <col customWidth="1" min="6662" max="6662" style="1" width="0.140625"/>
    <col customWidth="1" min="6663" max="6663" style="1" width="15.42578125"/>
    <col min="6664" max="6686" style="1" width="9.140625"/>
    <col customWidth="1" min="6687" max="6687" style="1" width="79.7109375"/>
    <col customWidth="1" min="6688" max="6688" style="1" width="94.7109375"/>
    <col min="6689" max="6911" style="1" width="9.140625"/>
    <col customWidth="1" min="6912" max="6912" style="1" width="5.85546875"/>
    <col customWidth="1" min="6913" max="6913" style="1" width="24.5703125"/>
    <col customWidth="1" min="6914" max="6914" style="1" width="6.7109375"/>
    <col customWidth="1" min="6915" max="6915" style="1" width="69.28515625"/>
    <col customWidth="1" min="6916" max="6916" style="1" width="22"/>
    <col customWidth="1" min="6917" max="6917" style="1" width="15.7109375"/>
    <col customWidth="1" min="6918" max="6918" style="1" width="0.140625"/>
    <col customWidth="1" min="6919" max="6919" style="1" width="15.42578125"/>
    <col min="6920" max="6942" style="1" width="9.140625"/>
    <col customWidth="1" min="6943" max="6943" style="1" width="79.7109375"/>
    <col customWidth="1" min="6944" max="6944" style="1" width="94.7109375"/>
    <col min="6945" max="7167" style="1" width="9.140625"/>
    <col customWidth="1" min="7168" max="7168" style="1" width="5.85546875"/>
    <col customWidth="1" min="7169" max="7169" style="1" width="24.5703125"/>
    <col customWidth="1" min="7170" max="7170" style="1" width="6.7109375"/>
    <col customWidth="1" min="7171" max="7171" style="1" width="69.28515625"/>
    <col customWidth="1" min="7172" max="7172" style="1" width="22"/>
    <col customWidth="1" min="7173" max="7173" style="1" width="15.7109375"/>
    <col customWidth="1" min="7174" max="7174" style="1" width="0.140625"/>
    <col customWidth="1" min="7175" max="7175" style="1" width="15.42578125"/>
    <col min="7176" max="7198" style="1" width="9.140625"/>
    <col customWidth="1" min="7199" max="7199" style="1" width="79.7109375"/>
    <col customWidth="1" min="7200" max="7200" style="1" width="94.7109375"/>
    <col min="7201" max="7423" style="1" width="9.140625"/>
    <col customWidth="1" min="7424" max="7424" style="1" width="5.85546875"/>
    <col customWidth="1" min="7425" max="7425" style="1" width="24.5703125"/>
    <col customWidth="1" min="7426" max="7426" style="1" width="6.7109375"/>
    <col customWidth="1" min="7427" max="7427" style="1" width="69.28515625"/>
    <col customWidth="1" min="7428" max="7428" style="1" width="22"/>
    <col customWidth="1" min="7429" max="7429" style="1" width="15.7109375"/>
    <col customWidth="1" min="7430" max="7430" style="1" width="0.140625"/>
    <col customWidth="1" min="7431" max="7431" style="1" width="15.42578125"/>
    <col min="7432" max="7454" style="1" width="9.140625"/>
    <col customWidth="1" min="7455" max="7455" style="1" width="79.7109375"/>
    <col customWidth="1" min="7456" max="7456" style="1" width="94.7109375"/>
    <col min="7457" max="7679" style="1" width="9.140625"/>
    <col customWidth="1" min="7680" max="7680" style="1" width="5.85546875"/>
    <col customWidth="1" min="7681" max="7681" style="1" width="24.5703125"/>
    <col customWidth="1" min="7682" max="7682" style="1" width="6.7109375"/>
    <col customWidth="1" min="7683" max="7683" style="1" width="69.28515625"/>
    <col customWidth="1" min="7684" max="7684" style="1" width="22"/>
    <col customWidth="1" min="7685" max="7685" style="1" width="15.7109375"/>
    <col customWidth="1" min="7686" max="7686" style="1" width="0.140625"/>
    <col customWidth="1" min="7687" max="7687" style="1" width="15.42578125"/>
    <col min="7688" max="7710" style="1" width="9.140625"/>
    <col customWidth="1" min="7711" max="7711" style="1" width="79.7109375"/>
    <col customWidth="1" min="7712" max="7712" style="1" width="94.7109375"/>
    <col min="7713" max="7935" style="1" width="9.140625"/>
    <col customWidth="1" min="7936" max="7936" style="1" width="5.85546875"/>
    <col customWidth="1" min="7937" max="7937" style="1" width="24.5703125"/>
    <col customWidth="1" min="7938" max="7938" style="1" width="6.7109375"/>
    <col customWidth="1" min="7939" max="7939" style="1" width="69.28515625"/>
    <col customWidth="1" min="7940" max="7940" style="1" width="22"/>
    <col customWidth="1" min="7941" max="7941" style="1" width="15.7109375"/>
    <col customWidth="1" min="7942" max="7942" style="1" width="0.140625"/>
    <col customWidth="1" min="7943" max="7943" style="1" width="15.42578125"/>
    <col min="7944" max="7966" style="1" width="9.140625"/>
    <col customWidth="1" min="7967" max="7967" style="1" width="79.7109375"/>
    <col customWidth="1" min="7968" max="7968" style="1" width="94.7109375"/>
    <col min="7969" max="8191" style="1" width="9.140625"/>
    <col customWidth="1" min="8192" max="8192" style="1" width="5.85546875"/>
    <col customWidth="1" min="8193" max="8193" style="1" width="24.5703125"/>
    <col customWidth="1" min="8194" max="8194" style="1" width="6.7109375"/>
    <col customWidth="1" min="8195" max="8195" style="1" width="69.28515625"/>
    <col customWidth="1" min="8196" max="8196" style="1" width="22"/>
    <col customWidth="1" min="8197" max="8197" style="1" width="15.7109375"/>
    <col customWidth="1" min="8198" max="8198" style="1" width="0.140625"/>
    <col customWidth="1" min="8199" max="8199" style="1" width="15.42578125"/>
    <col min="8200" max="8222" style="1" width="9.140625"/>
    <col customWidth="1" min="8223" max="8223" style="1" width="79.7109375"/>
    <col customWidth="1" min="8224" max="8224" style="1" width="94.7109375"/>
    <col min="8225" max="8447" style="1" width="9.140625"/>
    <col customWidth="1" min="8448" max="8448" style="1" width="5.85546875"/>
    <col customWidth="1" min="8449" max="8449" style="1" width="24.5703125"/>
    <col customWidth="1" min="8450" max="8450" style="1" width="6.7109375"/>
    <col customWidth="1" min="8451" max="8451" style="1" width="69.28515625"/>
    <col customWidth="1" min="8452" max="8452" style="1" width="22"/>
    <col customWidth="1" min="8453" max="8453" style="1" width="15.7109375"/>
    <col customWidth="1" min="8454" max="8454" style="1" width="0.140625"/>
    <col customWidth="1" min="8455" max="8455" style="1" width="15.42578125"/>
    <col min="8456" max="8478" style="1" width="9.140625"/>
    <col customWidth="1" min="8479" max="8479" style="1" width="79.7109375"/>
    <col customWidth="1" min="8480" max="8480" style="1" width="94.7109375"/>
    <col min="8481" max="8703" style="1" width="9.140625"/>
    <col customWidth="1" min="8704" max="8704" style="1" width="5.85546875"/>
    <col customWidth="1" min="8705" max="8705" style="1" width="24.5703125"/>
    <col customWidth="1" min="8706" max="8706" style="1" width="6.7109375"/>
    <col customWidth="1" min="8707" max="8707" style="1" width="69.28515625"/>
    <col customWidth="1" min="8708" max="8708" style="1" width="22"/>
    <col customWidth="1" min="8709" max="8709" style="1" width="15.7109375"/>
    <col customWidth="1" min="8710" max="8710" style="1" width="0.140625"/>
    <col customWidth="1" min="8711" max="8711" style="1" width="15.42578125"/>
    <col min="8712" max="8734" style="1" width="9.140625"/>
    <col customWidth="1" min="8735" max="8735" style="1" width="79.7109375"/>
    <col customWidth="1" min="8736" max="8736" style="1" width="94.7109375"/>
    <col min="8737" max="8959" style="1" width="9.140625"/>
    <col customWidth="1" min="8960" max="8960" style="1" width="5.85546875"/>
    <col customWidth="1" min="8961" max="8961" style="1" width="24.5703125"/>
    <col customWidth="1" min="8962" max="8962" style="1" width="6.7109375"/>
    <col customWidth="1" min="8963" max="8963" style="1" width="69.28515625"/>
    <col customWidth="1" min="8964" max="8964" style="1" width="22"/>
    <col customWidth="1" min="8965" max="8965" style="1" width="15.7109375"/>
    <col customWidth="1" min="8966" max="8966" style="1" width="0.140625"/>
    <col customWidth="1" min="8967" max="8967" style="1" width="15.42578125"/>
    <col min="8968" max="8990" style="1" width="9.140625"/>
    <col customWidth="1" min="8991" max="8991" style="1" width="79.7109375"/>
    <col customWidth="1" min="8992" max="8992" style="1" width="94.7109375"/>
    <col min="8993" max="9215" style="1" width="9.140625"/>
    <col customWidth="1" min="9216" max="9216" style="1" width="5.85546875"/>
    <col customWidth="1" min="9217" max="9217" style="1" width="24.5703125"/>
    <col customWidth="1" min="9218" max="9218" style="1" width="6.7109375"/>
    <col customWidth="1" min="9219" max="9219" style="1" width="69.28515625"/>
    <col customWidth="1" min="9220" max="9220" style="1" width="22"/>
    <col customWidth="1" min="9221" max="9221" style="1" width="15.7109375"/>
    <col customWidth="1" min="9222" max="9222" style="1" width="0.140625"/>
    <col customWidth="1" min="9223" max="9223" style="1" width="15.42578125"/>
    <col min="9224" max="9246" style="1" width="9.140625"/>
    <col customWidth="1" min="9247" max="9247" style="1" width="79.7109375"/>
    <col customWidth="1" min="9248" max="9248" style="1" width="94.7109375"/>
    <col min="9249" max="9471" style="1" width="9.140625"/>
    <col customWidth="1" min="9472" max="9472" style="1" width="5.85546875"/>
    <col customWidth="1" min="9473" max="9473" style="1" width="24.5703125"/>
    <col customWidth="1" min="9474" max="9474" style="1" width="6.7109375"/>
    <col customWidth="1" min="9475" max="9475" style="1" width="69.28515625"/>
    <col customWidth="1" min="9476" max="9476" style="1" width="22"/>
    <col customWidth="1" min="9477" max="9477" style="1" width="15.7109375"/>
    <col customWidth="1" min="9478" max="9478" style="1" width="0.140625"/>
    <col customWidth="1" min="9479" max="9479" style="1" width="15.42578125"/>
    <col min="9480" max="9502" style="1" width="9.140625"/>
    <col customWidth="1" min="9503" max="9503" style="1" width="79.7109375"/>
    <col customWidth="1" min="9504" max="9504" style="1" width="94.7109375"/>
    <col min="9505" max="9727" style="1" width="9.140625"/>
    <col customWidth="1" min="9728" max="9728" style="1" width="5.85546875"/>
    <col customWidth="1" min="9729" max="9729" style="1" width="24.5703125"/>
    <col customWidth="1" min="9730" max="9730" style="1" width="6.7109375"/>
    <col customWidth="1" min="9731" max="9731" style="1" width="69.28515625"/>
    <col customWidth="1" min="9732" max="9732" style="1" width="22"/>
    <col customWidth="1" min="9733" max="9733" style="1" width="15.7109375"/>
    <col customWidth="1" min="9734" max="9734" style="1" width="0.140625"/>
    <col customWidth="1" min="9735" max="9735" style="1" width="15.42578125"/>
    <col min="9736" max="9758" style="1" width="9.140625"/>
    <col customWidth="1" min="9759" max="9759" style="1" width="79.7109375"/>
    <col customWidth="1" min="9760" max="9760" style="1" width="94.7109375"/>
    <col min="9761" max="9983" style="1" width="9.140625"/>
    <col customWidth="1" min="9984" max="9984" style="1" width="5.85546875"/>
    <col customWidth="1" min="9985" max="9985" style="1" width="24.5703125"/>
    <col customWidth="1" min="9986" max="9986" style="1" width="6.7109375"/>
    <col customWidth="1" min="9987" max="9987" style="1" width="69.28515625"/>
    <col customWidth="1" min="9988" max="9988" style="1" width="22"/>
    <col customWidth="1" min="9989" max="9989" style="1" width="15.7109375"/>
    <col customWidth="1" min="9990" max="9990" style="1" width="0.140625"/>
    <col customWidth="1" min="9991" max="9991" style="1" width="15.42578125"/>
    <col min="9992" max="10014" style="1" width="9.140625"/>
    <col customWidth="1" min="10015" max="10015" style="1" width="79.7109375"/>
    <col customWidth="1" min="10016" max="10016" style="1" width="94.7109375"/>
    <col min="10017" max="10239" style="1" width="9.140625"/>
    <col customWidth="1" min="10240" max="10240" style="1" width="5.85546875"/>
    <col customWidth="1" min="10241" max="10241" style="1" width="24.5703125"/>
    <col customWidth="1" min="10242" max="10242" style="1" width="6.7109375"/>
    <col customWidth="1" min="10243" max="10243" style="1" width="69.28515625"/>
    <col customWidth="1" min="10244" max="10244" style="1" width="22"/>
    <col customWidth="1" min="10245" max="10245" style="1" width="15.7109375"/>
    <col customWidth="1" min="10246" max="10246" style="1" width="0.140625"/>
    <col customWidth="1" min="10247" max="10247" style="1" width="15.42578125"/>
    <col min="10248" max="10270" style="1" width="9.140625"/>
    <col customWidth="1" min="10271" max="10271" style="1" width="79.7109375"/>
    <col customWidth="1" min="10272" max="10272" style="1" width="94.7109375"/>
    <col min="10273" max="10495" style="1" width="9.140625"/>
    <col customWidth="1" min="10496" max="10496" style="1" width="5.85546875"/>
    <col customWidth="1" min="10497" max="10497" style="1" width="24.5703125"/>
    <col customWidth="1" min="10498" max="10498" style="1" width="6.7109375"/>
    <col customWidth="1" min="10499" max="10499" style="1" width="69.28515625"/>
    <col customWidth="1" min="10500" max="10500" style="1" width="22"/>
    <col customWidth="1" min="10501" max="10501" style="1" width="15.7109375"/>
    <col customWidth="1" min="10502" max="10502" style="1" width="0.140625"/>
    <col customWidth="1" min="10503" max="10503" style="1" width="15.42578125"/>
    <col min="10504" max="10526" style="1" width="9.140625"/>
    <col customWidth="1" min="10527" max="10527" style="1" width="79.7109375"/>
    <col customWidth="1" min="10528" max="10528" style="1" width="94.7109375"/>
    <col min="10529" max="10751" style="1" width="9.140625"/>
    <col customWidth="1" min="10752" max="10752" style="1" width="5.85546875"/>
    <col customWidth="1" min="10753" max="10753" style="1" width="24.5703125"/>
    <col customWidth="1" min="10754" max="10754" style="1" width="6.7109375"/>
    <col customWidth="1" min="10755" max="10755" style="1" width="69.28515625"/>
    <col customWidth="1" min="10756" max="10756" style="1" width="22"/>
    <col customWidth="1" min="10757" max="10757" style="1" width="15.7109375"/>
    <col customWidth="1" min="10758" max="10758" style="1" width="0.140625"/>
    <col customWidth="1" min="10759" max="10759" style="1" width="15.42578125"/>
    <col min="10760" max="10782" style="1" width="9.140625"/>
    <col customWidth="1" min="10783" max="10783" style="1" width="79.7109375"/>
    <col customWidth="1" min="10784" max="10784" style="1" width="94.7109375"/>
    <col min="10785" max="11007" style="1" width="9.140625"/>
    <col customWidth="1" min="11008" max="11008" style="1" width="5.85546875"/>
    <col customWidth="1" min="11009" max="11009" style="1" width="24.5703125"/>
    <col customWidth="1" min="11010" max="11010" style="1" width="6.7109375"/>
    <col customWidth="1" min="11011" max="11011" style="1" width="69.28515625"/>
    <col customWidth="1" min="11012" max="11012" style="1" width="22"/>
    <col customWidth="1" min="11013" max="11013" style="1" width="15.7109375"/>
    <col customWidth="1" min="11014" max="11014" style="1" width="0.140625"/>
    <col customWidth="1" min="11015" max="11015" style="1" width="15.42578125"/>
    <col min="11016" max="11038" style="1" width="9.140625"/>
    <col customWidth="1" min="11039" max="11039" style="1" width="79.7109375"/>
    <col customWidth="1" min="11040" max="11040" style="1" width="94.7109375"/>
    <col min="11041" max="11263" style="1" width="9.140625"/>
    <col customWidth="1" min="11264" max="11264" style="1" width="5.85546875"/>
    <col customWidth="1" min="11265" max="11265" style="1" width="24.5703125"/>
    <col customWidth="1" min="11266" max="11266" style="1" width="6.7109375"/>
    <col customWidth="1" min="11267" max="11267" style="1" width="69.28515625"/>
    <col customWidth="1" min="11268" max="11268" style="1" width="22"/>
    <col customWidth="1" min="11269" max="11269" style="1" width="15.7109375"/>
    <col customWidth="1" min="11270" max="11270" style="1" width="0.140625"/>
    <col customWidth="1" min="11271" max="11271" style="1" width="15.42578125"/>
    <col min="11272" max="11294" style="1" width="9.140625"/>
    <col customWidth="1" min="11295" max="11295" style="1" width="79.7109375"/>
    <col customWidth="1" min="11296" max="11296" style="1" width="94.7109375"/>
    <col min="11297" max="11519" style="1" width="9.140625"/>
    <col customWidth="1" min="11520" max="11520" style="1" width="5.85546875"/>
    <col customWidth="1" min="11521" max="11521" style="1" width="24.5703125"/>
    <col customWidth="1" min="11522" max="11522" style="1" width="6.7109375"/>
    <col customWidth="1" min="11523" max="11523" style="1" width="69.28515625"/>
    <col customWidth="1" min="11524" max="11524" style="1" width="22"/>
    <col customWidth="1" min="11525" max="11525" style="1" width="15.7109375"/>
    <col customWidth="1" min="11526" max="11526" style="1" width="0.140625"/>
    <col customWidth="1" min="11527" max="11527" style="1" width="15.42578125"/>
    <col min="11528" max="11550" style="1" width="9.140625"/>
    <col customWidth="1" min="11551" max="11551" style="1" width="79.7109375"/>
    <col customWidth="1" min="11552" max="11552" style="1" width="94.7109375"/>
    <col min="11553" max="11775" style="1" width="9.140625"/>
    <col customWidth="1" min="11776" max="11776" style="1" width="5.85546875"/>
    <col customWidth="1" min="11777" max="11777" style="1" width="24.5703125"/>
    <col customWidth="1" min="11778" max="11778" style="1" width="6.7109375"/>
    <col customWidth="1" min="11779" max="11779" style="1" width="69.28515625"/>
    <col customWidth="1" min="11780" max="11780" style="1" width="22"/>
    <col customWidth="1" min="11781" max="11781" style="1" width="15.7109375"/>
    <col customWidth="1" min="11782" max="11782" style="1" width="0.140625"/>
    <col customWidth="1" min="11783" max="11783" style="1" width="15.42578125"/>
    <col min="11784" max="11806" style="1" width="9.140625"/>
    <col customWidth="1" min="11807" max="11807" style="1" width="79.7109375"/>
    <col customWidth="1" min="11808" max="11808" style="1" width="94.7109375"/>
    <col min="11809" max="12031" style="1" width="9.140625"/>
    <col customWidth="1" min="12032" max="12032" style="1" width="5.85546875"/>
    <col customWidth="1" min="12033" max="12033" style="1" width="24.5703125"/>
    <col customWidth="1" min="12034" max="12034" style="1" width="6.7109375"/>
    <col customWidth="1" min="12035" max="12035" style="1" width="69.28515625"/>
    <col customWidth="1" min="12036" max="12036" style="1" width="22"/>
    <col customWidth="1" min="12037" max="12037" style="1" width="15.7109375"/>
    <col customWidth="1" min="12038" max="12038" style="1" width="0.140625"/>
    <col customWidth="1" min="12039" max="12039" style="1" width="15.42578125"/>
    <col min="12040" max="12062" style="1" width="9.140625"/>
    <col customWidth="1" min="12063" max="12063" style="1" width="79.7109375"/>
    <col customWidth="1" min="12064" max="12064" style="1" width="94.7109375"/>
    <col min="12065" max="12287" style="1" width="9.140625"/>
    <col customWidth="1" min="12288" max="12288" style="1" width="5.85546875"/>
    <col customWidth="1" min="12289" max="12289" style="1" width="24.5703125"/>
    <col customWidth="1" min="12290" max="12290" style="1" width="6.7109375"/>
    <col customWidth="1" min="12291" max="12291" style="1" width="69.28515625"/>
    <col customWidth="1" min="12292" max="12292" style="1" width="22"/>
    <col customWidth="1" min="12293" max="12293" style="1" width="15.7109375"/>
    <col customWidth="1" min="12294" max="12294" style="1" width="0.140625"/>
    <col customWidth="1" min="12295" max="12295" style="1" width="15.42578125"/>
    <col min="12296" max="12318" style="1" width="9.140625"/>
    <col customWidth="1" min="12319" max="12319" style="1" width="79.7109375"/>
    <col customWidth="1" min="12320" max="12320" style="1" width="94.7109375"/>
    <col min="12321" max="12543" style="1" width="9.140625"/>
    <col customWidth="1" min="12544" max="12544" style="1" width="5.85546875"/>
    <col customWidth="1" min="12545" max="12545" style="1" width="24.5703125"/>
    <col customWidth="1" min="12546" max="12546" style="1" width="6.7109375"/>
    <col customWidth="1" min="12547" max="12547" style="1" width="69.28515625"/>
    <col customWidth="1" min="12548" max="12548" style="1" width="22"/>
    <col customWidth="1" min="12549" max="12549" style="1" width="15.7109375"/>
    <col customWidth="1" min="12550" max="12550" style="1" width="0.140625"/>
    <col customWidth="1" min="12551" max="12551" style="1" width="15.42578125"/>
    <col min="12552" max="12574" style="1" width="9.140625"/>
    <col customWidth="1" min="12575" max="12575" style="1" width="79.7109375"/>
    <col customWidth="1" min="12576" max="12576" style="1" width="94.7109375"/>
    <col min="12577" max="12799" style="1" width="9.140625"/>
    <col customWidth="1" min="12800" max="12800" style="1" width="5.85546875"/>
    <col customWidth="1" min="12801" max="12801" style="1" width="24.5703125"/>
    <col customWidth="1" min="12802" max="12802" style="1" width="6.7109375"/>
    <col customWidth="1" min="12803" max="12803" style="1" width="69.28515625"/>
    <col customWidth="1" min="12804" max="12804" style="1" width="22"/>
    <col customWidth="1" min="12805" max="12805" style="1" width="15.7109375"/>
    <col customWidth="1" min="12806" max="12806" style="1" width="0.140625"/>
    <col customWidth="1" min="12807" max="12807" style="1" width="15.42578125"/>
    <col min="12808" max="12830" style="1" width="9.140625"/>
    <col customWidth="1" min="12831" max="12831" style="1" width="79.7109375"/>
    <col customWidth="1" min="12832" max="12832" style="1" width="94.7109375"/>
    <col min="12833" max="13055" style="1" width="9.140625"/>
    <col customWidth="1" min="13056" max="13056" style="1" width="5.85546875"/>
    <col customWidth="1" min="13057" max="13057" style="1" width="24.5703125"/>
    <col customWidth="1" min="13058" max="13058" style="1" width="6.7109375"/>
    <col customWidth="1" min="13059" max="13059" style="1" width="69.28515625"/>
    <col customWidth="1" min="13060" max="13060" style="1" width="22"/>
    <col customWidth="1" min="13061" max="13061" style="1" width="15.7109375"/>
    <col customWidth="1" min="13062" max="13062" style="1" width="0.140625"/>
    <col customWidth="1" min="13063" max="13063" style="1" width="15.42578125"/>
    <col min="13064" max="13086" style="1" width="9.140625"/>
    <col customWidth="1" min="13087" max="13087" style="1" width="79.7109375"/>
    <col customWidth="1" min="13088" max="13088" style="1" width="94.7109375"/>
    <col min="13089" max="13311" style="1" width="9.140625"/>
    <col customWidth="1" min="13312" max="13312" style="1" width="5.85546875"/>
    <col customWidth="1" min="13313" max="13313" style="1" width="24.5703125"/>
    <col customWidth="1" min="13314" max="13314" style="1" width="6.7109375"/>
    <col customWidth="1" min="13315" max="13315" style="1" width="69.28515625"/>
    <col customWidth="1" min="13316" max="13316" style="1" width="22"/>
    <col customWidth="1" min="13317" max="13317" style="1" width="15.7109375"/>
    <col customWidth="1" min="13318" max="13318" style="1" width="0.140625"/>
    <col customWidth="1" min="13319" max="13319" style="1" width="15.42578125"/>
    <col min="13320" max="13342" style="1" width="9.140625"/>
    <col customWidth="1" min="13343" max="13343" style="1" width="79.7109375"/>
    <col customWidth="1" min="13344" max="13344" style="1" width="94.7109375"/>
    <col min="13345" max="13567" style="1" width="9.140625"/>
    <col customWidth="1" min="13568" max="13568" style="1" width="5.85546875"/>
    <col customWidth="1" min="13569" max="13569" style="1" width="24.5703125"/>
    <col customWidth="1" min="13570" max="13570" style="1" width="6.7109375"/>
    <col customWidth="1" min="13571" max="13571" style="1" width="69.28515625"/>
    <col customWidth="1" min="13572" max="13572" style="1" width="22"/>
    <col customWidth="1" min="13573" max="13573" style="1" width="15.7109375"/>
    <col customWidth="1" min="13574" max="13574" style="1" width="0.140625"/>
    <col customWidth="1" min="13575" max="13575" style="1" width="15.42578125"/>
    <col min="13576" max="13598" style="1" width="9.140625"/>
    <col customWidth="1" min="13599" max="13599" style="1" width="79.7109375"/>
    <col customWidth="1" min="13600" max="13600" style="1" width="94.7109375"/>
    <col min="13601" max="13823" style="1" width="9.140625"/>
    <col customWidth="1" min="13824" max="13824" style="1" width="5.85546875"/>
    <col customWidth="1" min="13825" max="13825" style="1" width="24.5703125"/>
    <col customWidth="1" min="13826" max="13826" style="1" width="6.7109375"/>
    <col customWidth="1" min="13827" max="13827" style="1" width="69.28515625"/>
    <col customWidth="1" min="13828" max="13828" style="1" width="22"/>
    <col customWidth="1" min="13829" max="13829" style="1" width="15.7109375"/>
    <col customWidth="1" min="13830" max="13830" style="1" width="0.140625"/>
    <col customWidth="1" min="13831" max="13831" style="1" width="15.42578125"/>
    <col min="13832" max="13854" style="1" width="9.140625"/>
    <col customWidth="1" min="13855" max="13855" style="1" width="79.7109375"/>
    <col customWidth="1" min="13856" max="13856" style="1" width="94.7109375"/>
    <col min="13857" max="14079" style="1" width="9.140625"/>
    <col customWidth="1" min="14080" max="14080" style="1" width="5.85546875"/>
    <col customWidth="1" min="14081" max="14081" style="1" width="24.5703125"/>
    <col customWidth="1" min="14082" max="14082" style="1" width="6.7109375"/>
    <col customWidth="1" min="14083" max="14083" style="1" width="69.28515625"/>
    <col customWidth="1" min="14084" max="14084" style="1" width="22"/>
    <col customWidth="1" min="14085" max="14085" style="1" width="15.7109375"/>
    <col customWidth="1" min="14086" max="14086" style="1" width="0.140625"/>
    <col customWidth="1" min="14087" max="14087" style="1" width="15.42578125"/>
    <col min="14088" max="14110" style="1" width="9.140625"/>
    <col customWidth="1" min="14111" max="14111" style="1" width="79.7109375"/>
    <col customWidth="1" min="14112" max="14112" style="1" width="94.7109375"/>
    <col min="14113" max="14335" style="1" width="9.140625"/>
    <col customWidth="1" min="14336" max="14336" style="1" width="5.85546875"/>
    <col customWidth="1" min="14337" max="14337" style="1" width="24.5703125"/>
    <col customWidth="1" min="14338" max="14338" style="1" width="6.7109375"/>
    <col customWidth="1" min="14339" max="14339" style="1" width="69.28515625"/>
    <col customWidth="1" min="14340" max="14340" style="1" width="22"/>
    <col customWidth="1" min="14341" max="14341" style="1" width="15.7109375"/>
    <col customWidth="1" min="14342" max="14342" style="1" width="0.140625"/>
    <col customWidth="1" min="14343" max="14343" style="1" width="15.42578125"/>
    <col min="14344" max="14366" style="1" width="9.140625"/>
    <col customWidth="1" min="14367" max="14367" style="1" width="79.7109375"/>
    <col customWidth="1" min="14368" max="14368" style="1" width="94.7109375"/>
    <col min="14369" max="14591" style="1" width="9.140625"/>
    <col customWidth="1" min="14592" max="14592" style="1" width="5.85546875"/>
    <col customWidth="1" min="14593" max="14593" style="1" width="24.5703125"/>
    <col customWidth="1" min="14594" max="14594" style="1" width="6.7109375"/>
    <col customWidth="1" min="14595" max="14595" style="1" width="69.28515625"/>
    <col customWidth="1" min="14596" max="14596" style="1" width="22"/>
    <col customWidth="1" min="14597" max="14597" style="1" width="15.7109375"/>
    <col customWidth="1" min="14598" max="14598" style="1" width="0.140625"/>
    <col customWidth="1" min="14599" max="14599" style="1" width="15.42578125"/>
    <col min="14600" max="14622" style="1" width="9.140625"/>
    <col customWidth="1" min="14623" max="14623" style="1" width="79.7109375"/>
    <col customWidth="1" min="14624" max="14624" style="1" width="94.7109375"/>
    <col min="14625" max="14847" style="1" width="9.140625"/>
    <col customWidth="1" min="14848" max="14848" style="1" width="5.85546875"/>
    <col customWidth="1" min="14849" max="14849" style="1" width="24.5703125"/>
    <col customWidth="1" min="14850" max="14850" style="1" width="6.7109375"/>
    <col customWidth="1" min="14851" max="14851" style="1" width="69.28515625"/>
    <col customWidth="1" min="14852" max="14852" style="1" width="22"/>
    <col customWidth="1" min="14853" max="14853" style="1" width="15.7109375"/>
    <col customWidth="1" min="14854" max="14854" style="1" width="0.140625"/>
    <col customWidth="1" min="14855" max="14855" style="1" width="15.42578125"/>
    <col min="14856" max="14878" style="1" width="9.140625"/>
    <col customWidth="1" min="14879" max="14879" style="1" width="79.7109375"/>
    <col customWidth="1" min="14880" max="14880" style="1" width="94.7109375"/>
    <col min="14881" max="15103" style="1" width="9.140625"/>
    <col customWidth="1" min="15104" max="15104" style="1" width="5.85546875"/>
    <col customWidth="1" min="15105" max="15105" style="1" width="24.5703125"/>
    <col customWidth="1" min="15106" max="15106" style="1" width="6.7109375"/>
    <col customWidth="1" min="15107" max="15107" style="1" width="69.28515625"/>
    <col customWidth="1" min="15108" max="15108" style="1" width="22"/>
    <col customWidth="1" min="15109" max="15109" style="1" width="15.7109375"/>
    <col customWidth="1" min="15110" max="15110" style="1" width="0.140625"/>
    <col customWidth="1" min="15111" max="15111" style="1" width="15.42578125"/>
    <col min="15112" max="15134" style="1" width="9.140625"/>
    <col customWidth="1" min="15135" max="15135" style="1" width="79.7109375"/>
    <col customWidth="1" min="15136" max="15136" style="1" width="94.7109375"/>
    <col min="15137" max="15359" style="1" width="9.140625"/>
    <col customWidth="1" min="15360" max="15360" style="1" width="5.85546875"/>
    <col customWidth="1" min="15361" max="15361" style="1" width="24.5703125"/>
    <col customWidth="1" min="15362" max="15362" style="1" width="6.7109375"/>
    <col customWidth="1" min="15363" max="15363" style="1" width="69.28515625"/>
    <col customWidth="1" min="15364" max="15364" style="1" width="22"/>
    <col customWidth="1" min="15365" max="15365" style="1" width="15.7109375"/>
    <col customWidth="1" min="15366" max="15366" style="1" width="0.140625"/>
    <col customWidth="1" min="15367" max="15367" style="1" width="15.42578125"/>
    <col min="15368" max="15390" style="1" width="9.140625"/>
    <col customWidth="1" min="15391" max="15391" style="1" width="79.7109375"/>
    <col customWidth="1" min="15392" max="15392" style="1" width="94.7109375"/>
    <col min="15393" max="15615" style="1" width="9.140625"/>
    <col customWidth="1" min="15616" max="15616" style="1" width="5.85546875"/>
    <col customWidth="1" min="15617" max="15617" style="1" width="24.5703125"/>
    <col customWidth="1" min="15618" max="15618" style="1" width="6.7109375"/>
    <col customWidth="1" min="15619" max="15619" style="1" width="69.28515625"/>
    <col customWidth="1" min="15620" max="15620" style="1" width="22"/>
    <col customWidth="1" min="15621" max="15621" style="1" width="15.7109375"/>
    <col customWidth="1" min="15622" max="15622" style="1" width="0.140625"/>
    <col customWidth="1" min="15623" max="15623" style="1" width="15.42578125"/>
    <col min="15624" max="15646" style="1" width="9.140625"/>
    <col customWidth="1" min="15647" max="15647" style="1" width="79.7109375"/>
    <col customWidth="1" min="15648" max="15648" style="1" width="94.7109375"/>
    <col min="15649" max="15871" style="1" width="9.140625"/>
    <col customWidth="1" min="15872" max="15872" style="1" width="5.85546875"/>
    <col customWidth="1" min="15873" max="15873" style="1" width="24.5703125"/>
    <col customWidth="1" min="15874" max="15874" style="1" width="6.7109375"/>
    <col customWidth="1" min="15875" max="15875" style="1" width="69.28515625"/>
    <col customWidth="1" min="15876" max="15876" style="1" width="22"/>
    <col customWidth="1" min="15877" max="15877" style="1" width="15.7109375"/>
    <col customWidth="1" min="15878" max="15878" style="1" width="0.140625"/>
    <col customWidth="1" min="15879" max="15879" style="1" width="15.42578125"/>
    <col min="15880" max="15902" style="1" width="9.140625"/>
    <col customWidth="1" min="15903" max="15903" style="1" width="79.7109375"/>
    <col customWidth="1" min="15904" max="15904" style="1" width="94.7109375"/>
    <col min="15905" max="16127" style="1" width="9.140625"/>
    <col customWidth="1" min="16128" max="16128" style="1" width="5.85546875"/>
    <col customWidth="1" min="16129" max="16129" style="1" width="24.5703125"/>
    <col customWidth="1" min="16130" max="16130" style="1" width="6.7109375"/>
    <col customWidth="1" min="16131" max="16131" style="1" width="69.28515625"/>
    <col customWidth="1" min="16132" max="16132" style="1" width="22"/>
    <col customWidth="1" min="16133" max="16133" style="1" width="15.7109375"/>
    <col customWidth="1" min="16134" max="16134" style="1" width="0.140625"/>
    <col customWidth="1" min="16135" max="16135" style="1" width="15.42578125"/>
    <col min="16136" max="16158" style="1" width="9.140625"/>
    <col customWidth="1" min="16159" max="16159" style="1" width="79.7109375"/>
    <col customWidth="1" min="16160" max="16160" style="1" width="94.7109375"/>
    <col min="16161" max="16384" style="1" width="9.140625"/>
  </cols>
  <sheetData>
    <row r="1" s="4" customFormat="1" ht="24.75" customHeight="1">
      <c r="B1" s="5"/>
      <c r="C1" s="6"/>
      <c r="E1" s="7" t="s">
        <v>0</v>
      </c>
      <c r="F1" s="7"/>
      <c r="G1" s="7"/>
    </row>
    <row r="2" s="4" customFormat="1" ht="18.75" customHeight="1">
      <c r="B2" s="8"/>
      <c r="C2" s="6"/>
      <c r="D2" s="9"/>
      <c r="E2" s="10" t="s">
        <v>1</v>
      </c>
      <c r="F2" s="10"/>
      <c r="G2" s="10"/>
    </row>
    <row r="3" s="4" customFormat="1" ht="43.899999999999999" customHeight="1">
      <c r="B3" s="8"/>
      <c r="C3" s="6"/>
      <c r="D3" s="9"/>
      <c r="E3" s="11" t="s">
        <v>2</v>
      </c>
      <c r="F3" s="11"/>
      <c r="G3" s="11"/>
    </row>
    <row r="4" s="4" customFormat="1" ht="18.600000000000001" customHeight="1">
      <c r="B4" s="8"/>
      <c r="C4" s="6"/>
      <c r="D4" s="9"/>
      <c r="E4" s="12" t="s">
        <v>3</v>
      </c>
      <c r="F4" s="12"/>
      <c r="G4" s="12"/>
    </row>
    <row r="5" s="4" customFormat="1" ht="42" customHeight="1">
      <c r="B5" s="8"/>
      <c r="C5" s="6"/>
      <c r="D5" s="9"/>
      <c r="E5" s="12" t="s">
        <v>4</v>
      </c>
      <c r="F5" s="12"/>
      <c r="G5" s="12"/>
    </row>
    <row r="6" s="4" customFormat="1" ht="16.149999999999999" customHeight="1">
      <c r="B6" s="8"/>
      <c r="C6" s="6"/>
      <c r="D6" s="9"/>
      <c r="E6" s="12" t="s">
        <v>5</v>
      </c>
      <c r="F6" s="12"/>
      <c r="G6" s="12"/>
    </row>
    <row r="7" s="4" customFormat="1" ht="40.899999999999999" customHeight="1">
      <c r="B7" s="8"/>
      <c r="C7" s="6"/>
      <c r="D7" s="9"/>
      <c r="E7" s="13" t="s">
        <v>6</v>
      </c>
      <c r="F7" s="13"/>
      <c r="G7" s="13"/>
    </row>
    <row r="8" s="4" customFormat="1" ht="22.149999999999999" customHeight="1">
      <c r="B8" s="8"/>
      <c r="C8" s="6"/>
      <c r="E8" s="14" t="s">
        <v>7</v>
      </c>
      <c r="F8" s="14"/>
      <c r="G8" s="14"/>
    </row>
    <row r="9" s="4" customFormat="1" ht="15.75">
      <c r="B9" s="8"/>
      <c r="C9" s="6"/>
      <c r="D9" s="15"/>
      <c r="E9" s="16"/>
      <c r="F9" s="16"/>
      <c r="G9" s="17"/>
    </row>
    <row r="10" s="4" customFormat="1" ht="18.75">
      <c r="A10" s="18" t="s">
        <v>8</v>
      </c>
      <c r="B10" s="18"/>
      <c r="C10" s="18"/>
      <c r="D10" s="18"/>
      <c r="E10" s="18"/>
      <c r="F10" s="18"/>
      <c r="G10" s="18"/>
      <c r="AC10" s="19"/>
    </row>
    <row r="11" s="4" customFormat="1" ht="74.25" customHeight="1">
      <c r="A11" s="18" t="s">
        <v>9</v>
      </c>
      <c r="B11" s="18"/>
      <c r="C11" s="18"/>
      <c r="D11" s="18"/>
      <c r="E11" s="18"/>
      <c r="F11" s="18"/>
      <c r="G11" s="18"/>
      <c r="AC11" s="19"/>
    </row>
    <row r="12" s="4" customFormat="1" ht="18.75" customHeight="1">
      <c r="A12" s="18" t="s">
        <v>10</v>
      </c>
      <c r="B12" s="18"/>
      <c r="C12" s="18"/>
      <c r="D12" s="18"/>
      <c r="E12" s="18"/>
      <c r="F12" s="18"/>
      <c r="G12" s="18"/>
      <c r="AC12" s="19"/>
    </row>
    <row r="13" s="4" customFormat="1" ht="18.75" customHeight="1">
      <c r="A13" s="18"/>
      <c r="B13" s="18"/>
      <c r="C13" s="18"/>
      <c r="D13" s="18"/>
      <c r="E13" s="18"/>
      <c r="F13" s="18"/>
      <c r="G13" s="18"/>
      <c r="AC13" s="19"/>
    </row>
    <row r="14" s="4" customFormat="1" ht="30.75" customHeight="1">
      <c r="A14" s="20" t="s">
        <v>11</v>
      </c>
      <c r="B14" s="20"/>
      <c r="C14" s="20"/>
      <c r="D14" s="20"/>
      <c r="E14" s="20"/>
      <c r="F14" s="20"/>
      <c r="G14" s="20"/>
      <c r="AC14" s="19"/>
    </row>
    <row r="15" s="4" customFormat="1" ht="12.75" customHeight="1">
      <c r="A15" s="21"/>
      <c r="B15" s="22"/>
      <c r="C15" s="21"/>
      <c r="D15" s="21"/>
      <c r="E15" s="21"/>
      <c r="F15" s="21"/>
      <c r="G15" s="21"/>
      <c r="AC15" s="19"/>
    </row>
    <row r="16" s="4" customFormat="1" ht="45">
      <c r="A16" s="23" t="s">
        <v>12</v>
      </c>
      <c r="B16" s="23" t="s">
        <v>13</v>
      </c>
      <c r="C16" s="24" t="s">
        <v>14</v>
      </c>
      <c r="D16" s="25"/>
      <c r="E16" s="23" t="s">
        <v>15</v>
      </c>
      <c r="F16" s="23" t="s">
        <v>16</v>
      </c>
      <c r="G16" s="26" t="s">
        <v>17</v>
      </c>
      <c r="H16" s="6"/>
      <c r="I16" s="6"/>
      <c r="J16" s="7"/>
    </row>
    <row r="17" s="27" customFormat="1" ht="15">
      <c r="A17" s="23">
        <v>1</v>
      </c>
      <c r="B17" s="23">
        <v>2</v>
      </c>
      <c r="C17" s="24">
        <v>3</v>
      </c>
      <c r="D17" s="25"/>
      <c r="E17" s="23">
        <v>4</v>
      </c>
      <c r="F17" s="23">
        <v>5</v>
      </c>
      <c r="G17" s="23">
        <v>6</v>
      </c>
      <c r="H17" s="19"/>
      <c r="I17" s="19"/>
    </row>
    <row r="18" s="4" customFormat="1" ht="15.75" hidden="1" customHeight="1">
      <c r="A18" s="28"/>
      <c r="B18" s="29"/>
      <c r="C18" s="29"/>
      <c r="D18" s="29"/>
      <c r="E18" s="29"/>
      <c r="F18" s="29"/>
      <c r="G18" s="30"/>
      <c r="AD18" s="19"/>
    </row>
    <row r="19" s="4" customFormat="1" ht="32.25" hidden="1" customHeight="1">
      <c r="A19" s="31"/>
      <c r="B19" s="32"/>
      <c r="C19" s="32"/>
      <c r="D19" s="32"/>
      <c r="E19" s="32"/>
      <c r="F19" s="32"/>
      <c r="G19" s="33"/>
      <c r="AD19" s="19"/>
    </row>
    <row r="20" s="4" customFormat="1" ht="16.5" customHeight="1">
      <c r="A20" s="31" t="s">
        <v>18</v>
      </c>
      <c r="B20" s="32"/>
      <c r="C20" s="32"/>
      <c r="D20" s="32"/>
      <c r="E20" s="32"/>
      <c r="F20" s="32"/>
      <c r="G20" s="33"/>
      <c r="AD20" s="19"/>
    </row>
    <row r="21" s="4" customFormat="1" ht="30" customHeight="1">
      <c r="A21" s="31" t="s">
        <v>19</v>
      </c>
      <c r="B21" s="32"/>
      <c r="C21" s="32"/>
      <c r="D21" s="32"/>
      <c r="E21" s="32"/>
      <c r="F21" s="32"/>
      <c r="G21" s="33"/>
      <c r="AD21" s="19"/>
    </row>
    <row r="22" s="4" customFormat="1" ht="17.25" customHeight="1">
      <c r="A22" s="34"/>
      <c r="B22" s="35"/>
      <c r="C22" s="36" t="s">
        <v>20</v>
      </c>
      <c r="D22" s="36"/>
      <c r="E22" s="36" t="s">
        <v>21</v>
      </c>
      <c r="F22" s="36"/>
      <c r="G22" s="37"/>
      <c r="AD22" s="19"/>
    </row>
    <row r="23" ht="18" customHeight="1">
      <c r="A23" s="38">
        <v>1</v>
      </c>
      <c r="B23" s="39" t="s">
        <v>22</v>
      </c>
      <c r="C23" s="40">
        <v>1</v>
      </c>
      <c r="D23" s="41" t="s">
        <v>23</v>
      </c>
      <c r="E23" s="42" t="s">
        <v>24</v>
      </c>
      <c r="F23" s="43" t="s">
        <v>25</v>
      </c>
      <c r="G23" s="44" t="s">
        <v>25</v>
      </c>
      <c r="H23" s="45">
        <v>102.40000000000001</v>
      </c>
      <c r="I23" s="6">
        <v>128</v>
      </c>
      <c r="J23" s="1">
        <f>12.8*8</f>
        <v>102.40000000000001</v>
      </c>
    </row>
    <row r="24" ht="71.25">
      <c r="A24" s="46"/>
      <c r="B24" s="47"/>
      <c r="C24" s="40">
        <v>2</v>
      </c>
      <c r="D24" s="41" t="s">
        <v>26</v>
      </c>
      <c r="E24" s="48"/>
      <c r="F24" s="49"/>
      <c r="G24" s="50"/>
      <c r="H24" s="45"/>
      <c r="I24" s="6"/>
    </row>
    <row r="25" ht="15">
      <c r="A25" s="46"/>
      <c r="B25" s="47"/>
      <c r="C25" s="40"/>
      <c r="D25" s="41" t="s">
        <v>27</v>
      </c>
      <c r="E25" s="48"/>
      <c r="F25" s="49"/>
      <c r="G25" s="50"/>
      <c r="H25" s="45"/>
      <c r="I25" s="6"/>
    </row>
    <row r="26" ht="15">
      <c r="A26" s="46"/>
      <c r="B26" s="47"/>
      <c r="C26" s="40"/>
      <c r="D26" s="41" t="s">
        <v>28</v>
      </c>
      <c r="E26" s="48"/>
      <c r="F26" s="49"/>
      <c r="G26" s="50"/>
      <c r="H26" s="45"/>
      <c r="I26" s="6"/>
    </row>
    <row r="27" ht="15">
      <c r="A27" s="34"/>
      <c r="B27" s="35"/>
      <c r="C27" s="51" t="s">
        <v>29</v>
      </c>
      <c r="D27" s="51"/>
      <c r="E27" s="36" t="s">
        <v>30</v>
      </c>
      <c r="F27" s="36"/>
      <c r="G27" s="37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19"/>
    </row>
    <row r="28" ht="15.75" customHeight="1">
      <c r="A28" s="38">
        <v>2</v>
      </c>
      <c r="B28" s="39" t="s">
        <v>31</v>
      </c>
      <c r="C28" s="40">
        <v>1</v>
      </c>
      <c r="D28" s="41" t="s">
        <v>23</v>
      </c>
      <c r="E28" s="42" t="s">
        <v>24</v>
      </c>
      <c r="F28" s="43" t="s">
        <v>25</v>
      </c>
      <c r="G28" s="50" t="s">
        <v>25</v>
      </c>
      <c r="H28" s="45"/>
      <c r="I28" s="6"/>
    </row>
    <row r="29" ht="71.25">
      <c r="A29" s="46"/>
      <c r="B29" s="47"/>
      <c r="C29" s="40">
        <v>2</v>
      </c>
      <c r="D29" s="41" t="s">
        <v>26</v>
      </c>
      <c r="E29" s="48"/>
      <c r="F29" s="49"/>
      <c r="G29" s="50"/>
      <c r="H29" s="45"/>
      <c r="I29" s="6"/>
    </row>
    <row r="30" ht="15">
      <c r="A30" s="46"/>
      <c r="B30" s="47"/>
      <c r="C30" s="40"/>
      <c r="D30" s="41" t="s">
        <v>27</v>
      </c>
      <c r="E30" s="48"/>
      <c r="F30" s="49"/>
      <c r="G30" s="50"/>
      <c r="H30" s="45"/>
      <c r="I30" s="6"/>
    </row>
    <row r="31" ht="15">
      <c r="A31" s="52"/>
      <c r="B31" s="53"/>
      <c r="C31" s="40">
        <v>3</v>
      </c>
      <c r="D31" s="41" t="s">
        <v>28</v>
      </c>
      <c r="E31" s="48"/>
      <c r="F31" s="49"/>
      <c r="G31" s="50"/>
      <c r="H31" s="45"/>
      <c r="I31" s="6"/>
    </row>
    <row r="32" ht="15">
      <c r="A32" s="34"/>
      <c r="B32" s="35"/>
      <c r="C32" s="51" t="s">
        <v>32</v>
      </c>
      <c r="D32" s="51"/>
      <c r="E32" s="36" t="s">
        <v>33</v>
      </c>
      <c r="F32" s="36"/>
      <c r="G32" s="37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19"/>
    </row>
    <row r="33" ht="15.75" customHeight="1">
      <c r="A33" s="38">
        <v>3</v>
      </c>
      <c r="B33" s="39" t="s">
        <v>34</v>
      </c>
      <c r="C33" s="40">
        <v>1</v>
      </c>
      <c r="D33" s="41" t="s">
        <v>23</v>
      </c>
      <c r="E33" s="42" t="s">
        <v>24</v>
      </c>
      <c r="F33" s="43" t="s">
        <v>25</v>
      </c>
      <c r="G33" s="50" t="s">
        <v>25</v>
      </c>
      <c r="H33" s="45"/>
      <c r="I33" s="6"/>
    </row>
    <row r="34" ht="71.25">
      <c r="A34" s="46"/>
      <c r="B34" s="47"/>
      <c r="C34" s="40">
        <v>2</v>
      </c>
      <c r="D34" s="41" t="s">
        <v>26</v>
      </c>
      <c r="E34" s="48"/>
      <c r="F34" s="49"/>
      <c r="G34" s="50"/>
      <c r="H34" s="45"/>
      <c r="I34" s="6"/>
    </row>
    <row r="35" ht="15">
      <c r="A35" s="46"/>
      <c r="B35" s="47"/>
      <c r="C35" s="40"/>
      <c r="D35" s="41" t="s">
        <v>27</v>
      </c>
      <c r="E35" s="48"/>
      <c r="F35" s="49"/>
      <c r="G35" s="50"/>
      <c r="H35" s="45"/>
      <c r="I35" s="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ht="15">
      <c r="A36" s="52"/>
      <c r="B36" s="53"/>
      <c r="C36" s="40">
        <v>3</v>
      </c>
      <c r="D36" s="41" t="s">
        <v>28</v>
      </c>
      <c r="E36" s="48"/>
      <c r="F36" s="49"/>
      <c r="G36" s="50"/>
      <c r="H36" s="45"/>
      <c r="I36" s="6"/>
    </row>
    <row r="37" ht="15">
      <c r="A37" s="34"/>
      <c r="B37" s="35"/>
      <c r="C37" s="51" t="s">
        <v>35</v>
      </c>
      <c r="D37" s="51"/>
      <c r="E37" s="36" t="s">
        <v>36</v>
      </c>
      <c r="F37" s="36"/>
      <c r="G37" s="3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19"/>
    </row>
    <row r="38" ht="15.75" customHeight="1">
      <c r="A38" s="38">
        <v>4</v>
      </c>
      <c r="B38" s="39" t="s">
        <v>37</v>
      </c>
      <c r="C38" s="40">
        <v>1</v>
      </c>
      <c r="D38" s="41" t="s">
        <v>23</v>
      </c>
      <c r="E38" s="42" t="s">
        <v>24</v>
      </c>
      <c r="F38" s="43" t="s">
        <v>25</v>
      </c>
      <c r="G38" s="50" t="s">
        <v>38</v>
      </c>
      <c r="H38" s="45"/>
      <c r="I38" s="6"/>
    </row>
    <row r="39" ht="71.25">
      <c r="A39" s="46"/>
      <c r="B39" s="47"/>
      <c r="C39" s="40">
        <v>2</v>
      </c>
      <c r="D39" s="41" t="s">
        <v>26</v>
      </c>
      <c r="E39" s="48"/>
      <c r="F39" s="49"/>
      <c r="G39" s="50"/>
      <c r="H39" s="45"/>
      <c r="I39" s="6"/>
    </row>
    <row r="40" ht="15">
      <c r="A40" s="46"/>
      <c r="B40" s="47"/>
      <c r="C40" s="40"/>
      <c r="D40" s="41" t="s">
        <v>27</v>
      </c>
      <c r="E40" s="48"/>
      <c r="F40" s="49"/>
      <c r="G40" s="50"/>
      <c r="H40" s="45"/>
      <c r="I40" s="6"/>
      <c r="J40" s="1"/>
      <c r="AD40" s="1"/>
    </row>
    <row r="41" ht="15">
      <c r="A41" s="52"/>
      <c r="B41" s="53"/>
      <c r="C41" s="40">
        <v>3</v>
      </c>
      <c r="D41" s="41" t="s">
        <v>28</v>
      </c>
      <c r="E41" s="48"/>
      <c r="F41" s="49"/>
      <c r="G41" s="50"/>
      <c r="H41" s="45"/>
      <c r="I41" s="6"/>
      <c r="J41" s="1"/>
    </row>
    <row r="42" ht="15.75" customHeight="1">
      <c r="A42" s="38">
        <v>5</v>
      </c>
      <c r="B42" s="39" t="s">
        <v>39</v>
      </c>
      <c r="C42" s="40">
        <v>1</v>
      </c>
      <c r="D42" s="41" t="s">
        <v>23</v>
      </c>
      <c r="E42" s="42" t="s">
        <v>24</v>
      </c>
      <c r="F42" s="43" t="s">
        <v>25</v>
      </c>
      <c r="G42" s="50"/>
      <c r="H42" s="45">
        <v>292.60000000000002</v>
      </c>
      <c r="I42" s="6">
        <v>345.80000000000001</v>
      </c>
      <c r="J42" s="1">
        <f>26.6*11</f>
        <v>292.60000000000002</v>
      </c>
    </row>
    <row r="43" ht="71.25">
      <c r="A43" s="46"/>
      <c r="B43" s="47"/>
      <c r="C43" s="40">
        <v>2</v>
      </c>
      <c r="D43" s="41" t="s">
        <v>26</v>
      </c>
      <c r="E43" s="48"/>
      <c r="F43" s="49"/>
      <c r="G43" s="50"/>
      <c r="H43" s="45"/>
      <c r="I43" s="6"/>
    </row>
    <row r="44" ht="15">
      <c r="A44" s="46"/>
      <c r="B44" s="47"/>
      <c r="C44" s="40"/>
      <c r="D44" s="41" t="s">
        <v>27</v>
      </c>
      <c r="E44" s="48"/>
      <c r="F44" s="49"/>
      <c r="G44" s="50"/>
      <c r="H44" s="45"/>
      <c r="I44" s="6"/>
    </row>
    <row r="45" ht="15">
      <c r="A45" s="52"/>
      <c r="B45" s="53"/>
      <c r="C45" s="40">
        <v>3</v>
      </c>
      <c r="D45" s="41" t="s">
        <v>28</v>
      </c>
      <c r="E45" s="48"/>
      <c r="F45" s="49"/>
      <c r="G45" s="50"/>
      <c r="H45" s="45"/>
      <c r="I45" s="6"/>
      <c r="J45" s="1"/>
    </row>
    <row r="46" s="54" customFormat="1" ht="24" customHeight="1">
      <c r="A46" s="55" t="s">
        <v>40</v>
      </c>
      <c r="B46" s="56"/>
      <c r="C46" s="57"/>
      <c r="D46" s="55" t="s">
        <v>41</v>
      </c>
      <c r="E46" s="58"/>
      <c r="F46" s="58"/>
      <c r="G46" s="56"/>
      <c r="H46" s="59">
        <f>SUM(H22:H45)</f>
        <v>395</v>
      </c>
      <c r="I46" s="60" t="s">
        <v>42</v>
      </c>
      <c r="J46" s="59">
        <f>SUM(J22:J45)</f>
        <v>395</v>
      </c>
    </row>
    <row r="47" s="54" customFormat="1" ht="41.25" customHeight="1">
      <c r="A47" s="61"/>
      <c r="B47" s="62"/>
      <c r="C47" s="62"/>
      <c r="D47" s="36" t="s">
        <v>43</v>
      </c>
      <c r="E47" s="62"/>
      <c r="F47" s="62"/>
      <c r="G47" s="63"/>
      <c r="H47" s="59"/>
      <c r="I47" s="60"/>
      <c r="J47" s="59"/>
    </row>
    <row r="48" ht="120.75" customHeight="1">
      <c r="A48" s="64"/>
      <c r="B48" s="65"/>
      <c r="C48" s="66"/>
      <c r="D48" s="67" t="s">
        <v>44</v>
      </c>
      <c r="E48" s="68" t="s">
        <v>45</v>
      </c>
      <c r="F48" s="69"/>
      <c r="G48" s="70" t="s">
        <v>46</v>
      </c>
      <c r="H48" s="1"/>
      <c r="I48" s="1"/>
      <c r="J48" s="1"/>
    </row>
    <row r="49">
      <c r="B49" s="1"/>
      <c r="H49" s="1"/>
      <c r="J49" s="1"/>
    </row>
    <row r="50">
      <c r="B50" s="1"/>
      <c r="D50" s="1"/>
      <c r="E50" s="1"/>
      <c r="G50" s="1"/>
    </row>
    <row r="51" ht="30" customHeight="1">
      <c r="A51" s="71"/>
      <c r="B51" s="71"/>
      <c r="C51" s="71"/>
      <c r="D51" s="72" t="s">
        <v>47</v>
      </c>
      <c r="E51" s="73" t="s">
        <v>48</v>
      </c>
      <c r="F51" s="73"/>
      <c r="G51" s="1"/>
    </row>
    <row r="52">
      <c r="B52" s="1"/>
    </row>
    <row r="53">
      <c r="B53" s="1"/>
      <c r="D53" s="1"/>
      <c r="E53" s="1"/>
    </row>
    <row r="54" ht="39" customHeight="1">
      <c r="A54" s="71"/>
      <c r="B54" s="71"/>
      <c r="C54" s="71"/>
      <c r="D54" s="72" t="s">
        <v>49</v>
      </c>
      <c r="E54" s="74" t="s">
        <v>50</v>
      </c>
      <c r="F54" s="74"/>
    </row>
  </sheetData>
  <mergeCells count="56">
    <mergeCell ref="E1:G1"/>
    <mergeCell ref="E2:G2"/>
    <mergeCell ref="E3:G3"/>
    <mergeCell ref="E4:G4"/>
    <mergeCell ref="E5:G5"/>
    <mergeCell ref="E6:G6"/>
    <mergeCell ref="E7:G7"/>
    <mergeCell ref="E8:G8"/>
    <mergeCell ref="A10:G10"/>
    <mergeCell ref="A11:G11"/>
    <mergeCell ref="A12:G13"/>
    <mergeCell ref="A14:G14"/>
    <mergeCell ref="C16:D16"/>
    <mergeCell ref="C17:D17"/>
    <mergeCell ref="A18:G18"/>
    <mergeCell ref="A19:G19"/>
    <mergeCell ref="A20:G20"/>
    <mergeCell ref="A21:G21"/>
    <mergeCell ref="C22:D22"/>
    <mergeCell ref="E22:G22"/>
    <mergeCell ref="A23:A26"/>
    <mergeCell ref="B23:B26"/>
    <mergeCell ref="E23:E26"/>
    <mergeCell ref="F23:F26"/>
    <mergeCell ref="G23:G26"/>
    <mergeCell ref="C27:D27"/>
    <mergeCell ref="E27:G27"/>
    <mergeCell ref="A28:A31"/>
    <mergeCell ref="B28:B31"/>
    <mergeCell ref="E28:E31"/>
    <mergeCell ref="F28:F31"/>
    <mergeCell ref="G28:G31"/>
    <mergeCell ref="C32:D32"/>
    <mergeCell ref="E32:G32"/>
    <mergeCell ref="A33:A36"/>
    <mergeCell ref="B33:B36"/>
    <mergeCell ref="E33:E36"/>
    <mergeCell ref="F33:F36"/>
    <mergeCell ref="G33:G36"/>
    <mergeCell ref="C37:D37"/>
    <mergeCell ref="E37:G37"/>
    <mergeCell ref="A38:A41"/>
    <mergeCell ref="B38:B41"/>
    <mergeCell ref="E38:E41"/>
    <mergeCell ref="F38:F41"/>
    <mergeCell ref="G38:G45"/>
    <mergeCell ref="A42:A45"/>
    <mergeCell ref="B42:B45"/>
    <mergeCell ref="E42:E45"/>
    <mergeCell ref="F42:F45"/>
    <mergeCell ref="A46:B46"/>
    <mergeCell ref="D46:G46"/>
    <mergeCell ref="A51:C51"/>
    <mergeCell ref="E51:F51"/>
    <mergeCell ref="A54:C54"/>
    <mergeCell ref="E54:F54"/>
  </mergeCells>
  <printOptions headings="0" gridLines="0"/>
  <pageMargins left="0.15748031496062992" right="0.19685039370078738" top="0.15748031496062992" bottom="0.15748031496062992" header="0.15748031496062992" footer="0.15748031496062992"/>
  <pageSetup paperSize="9" scale="65" fitToWidth="1" fitToHeight="7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O29" activeCellId="0" sqref="O29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Урман Наталья Александровна</dc:creator>
  <cp:lastModifiedBy>eliseevatn</cp:lastModifiedBy>
  <cp:revision>14</cp:revision>
  <dcterms:created xsi:type="dcterms:W3CDTF">2006-09-16T00:00:00Z</dcterms:created>
  <dcterms:modified xsi:type="dcterms:W3CDTF">2026-02-02T06:51:42Z</dcterms:modified>
</cp:coreProperties>
</file>